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Selpifs001\projekt\26651\12901729_Geokalkyl_2020\000\Systemutveckling\Arbetsmaterial\Geokalkyl_2020_testdata\Data\"/>
    </mc:Choice>
  </mc:AlternateContent>
  <xr:revisionPtr revIDLastSave="0" documentId="13_ncr:1_{15916240-9F5B-4680-99C7-B8776E70A4F4}" xr6:coauthVersionLast="45" xr6:coauthVersionMax="45" xr10:uidLastSave="{00000000-0000-0000-0000-000000000000}"/>
  <bookViews>
    <workbookView xWindow="-120" yWindow="-120" windowWidth="38640" windowHeight="21240" tabRatio="889" firstSheet="2" activeTab="3" xr2:uid="{00000000-000D-0000-FFFF-FFFF00000000}"/>
  </bookViews>
  <sheets>
    <sheet name="Korrektionsparametrar massor" sheetId="20" state="hidden" r:id="rId1"/>
    <sheet name="Transport- och schaktkostnader" sheetId="26" state="hidden" r:id="rId2"/>
    <sheet name="Inparametrar" sheetId="40" r:id="rId3"/>
    <sheet name="Inparametrar_tabell" sheetId="41" r:id="rId4"/>
    <sheet name="Villkorsmatriser_Byggnader" sheetId="32" r:id="rId5"/>
    <sheet name="Villkorstabell_Byggnader" sheetId="37" state="hidden" r:id="rId6"/>
    <sheet name="Villkorsmatris_Hårdgjorda_Ytor" sheetId="38" r:id="rId7"/>
    <sheet name="Villkorstabell_Hårdgjorda_ytor" sheetId="39" state="hidden" r:id="rId8"/>
    <sheet name="Förstärkningsförslag" sheetId="36" state="hidden" r:id="rId9"/>
    <sheet name="Kodlista_by_andamal" sheetId="42" state="hidden" r:id="rId10"/>
  </sheets>
  <definedNames>
    <definedName name="_xlnm._FilterDatabase" localSheetId="6" hidden="1">Villkorsmatris_Hårdgjorda_Ytor!$B$6:$G$28</definedName>
    <definedName name="_xlnm._FilterDatabase" localSheetId="4" hidden="1">Villkorsmatriser_Byggnader!$B$10:$M$32</definedName>
    <definedName name="a_pris_fyll_berg_urgräv_kr_m3">Inparametrar!$C$26</definedName>
    <definedName name="a_pris_fyll_jord_urgräv_kr_m3">Inparametrar!$C$27</definedName>
    <definedName name="a_pris_fyllning_kr_m3">Inparametrar!$C$5</definedName>
    <definedName name="a_pris_förbelastning_m3">Inparametrar!$C$22</definedName>
    <definedName name="a_pris_KC_pelare_kr_m">Inparametrar!$C$18</definedName>
    <definedName name="a_pris_pålning_kr_m_påle">Inparametrar!$C$12</definedName>
    <definedName name="a_pris_schakt_berg_kr_m3">Inparametrar!$C$4</definedName>
    <definedName name="a_pris_schakt_jord_kr_m3">Inparametrar!$C$3</definedName>
    <definedName name="a_pris_schakt_urgrävning_kr_m3">Inparametrar!$C$25</definedName>
    <definedName name="Area_Byggnad_m2">Inparametrar!$H$3</definedName>
    <definedName name="Area_Hårdgjord_yta_m2">Inparametrar!$H$4</definedName>
    <definedName name="Berg_ta_till_tf">'Korrektionsparametrar massor'!$J$33</definedName>
    <definedName name="Berg_ta_till_vf">'Korrektionsparametrar massor'!$G$33</definedName>
    <definedName name="Berg_ta_till_vl">'Korrektionsparametrar massor'!$D$33</definedName>
    <definedName name="Berg_tf_till_ta">'Korrektionsparametrar massor'!$I$26</definedName>
    <definedName name="Berg_tf_till_vf">'Korrektionsparametrar massor'!$C$24</definedName>
    <definedName name="Berg_tf_till_vl">'Korrektionsparametrar massor'!$E$26</definedName>
    <definedName name="Berg_vf_till_vl">'Korrektionsparametrar massor'!$E$24</definedName>
    <definedName name="BL_ta_till_tf">'Korrektionsparametrar massor'!$T$33</definedName>
    <definedName name="BL_ta_till_vf">'Korrektionsparametrar massor'!$Q$33</definedName>
    <definedName name="BL_ta_till_vl">'Korrektionsparametrar massor'!$N$33</definedName>
    <definedName name="c_c_KC_pelare_m">Inparametrar!$C$17</definedName>
    <definedName name="c_c_pålar_m">Inparametrar!$C$9</definedName>
    <definedName name="Diff_Z_Ny_minus_Z_Fast_Byggnader">Inparametrar!$H$5</definedName>
    <definedName name="Diff_Z_Ny_minus_Z_Fast_Hård_Yta">Inparametrar!$H$7</definedName>
    <definedName name="FL_ta_till_tf">'Korrektionsparametrar massor'!$T$16</definedName>
    <definedName name="FL_ta_till_vf">'Korrektionsparametrar massor'!$Q$16</definedName>
    <definedName name="FL_ta_till_vl">'Korrektionsparametrar massor'!$N$16</definedName>
    <definedName name="FL_tf_till_ta">'Korrektionsparametrar massor'!$S$9</definedName>
    <definedName name="Fribärande_betongplatta_kr_m2">Inparametrar!$C$14</definedName>
    <definedName name="Fribärande_betongplatta_kr_platta">Inparametrar!$C$13</definedName>
    <definedName name="Fyll_berg_kr_m3">'Transport- och schaktkostnader'!$N$19</definedName>
    <definedName name="Fyll_Berg_Urgrävning">Inparametrar!$H$9</definedName>
    <definedName name="Fyll_Jord_Urgrävning">Inparametrar!$H$12</definedName>
    <definedName name="Fylljord_kr_m3">'Transport- och schaktkostnader'!$N$7</definedName>
    <definedName name="Förstärkningsförslag">Förstärkningsförslag!$A$2:$A$10</definedName>
    <definedName name="Höjd_Förbelastning_m">Inparametrar!$C$21</definedName>
    <definedName name="Jord_ta_till_tf">'Korrektionsparametrar massor'!$J$16</definedName>
    <definedName name="Jord_ta_till_vf">'Korrektionsparametrar massor'!$G$16</definedName>
    <definedName name="Jord_ta_till_vl">'Korrektionsparametrar massor'!$D$16</definedName>
    <definedName name="Jord_tf_till_ta">'Korrektionsparametrar massor'!$I$9</definedName>
    <definedName name="Jord_tf_till_vf">'Korrektionsparametrar massor'!$C$7</definedName>
    <definedName name="Jord_tf_till_vl">'Korrektionsparametrar massor'!$E$9</definedName>
    <definedName name="Jord_vf_till_vl">'Korrektionsparametrar massor'!$E$7</definedName>
    <definedName name="Kostnad_skarvning_kr">Inparametrar!$C$11</definedName>
    <definedName name="Kross_Bergunderbyggnad_kr_m3">'Transport- och schaktkostnader'!$N$30</definedName>
    <definedName name="Kross_FL_och_BL_kr_m3">'Transport- och schaktkostnader'!$N$31</definedName>
    <definedName name="Losshållning_berg_kr_m3">'Transport- och schaktkostnader'!$N$18</definedName>
    <definedName name="Produktionlangd_palar_m">Inparametrar!$C$10</definedName>
    <definedName name="Schakt_berg_kr_m3">'Transport- och schaktkostnader'!$N$17</definedName>
    <definedName name="Schakt_urgrävning">Inparametrar!$H$8</definedName>
    <definedName name="Schaktjord_kr_m3">'Transport- och schaktkostnader'!$N$6</definedName>
    <definedName name="Transport_berg_kr_m3">'Transport- och schaktkostnader'!$N$16</definedName>
    <definedName name="Transportjord_kr_m3">'Transport- och schaktkostnader'!$N$5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" i="41" l="1"/>
  <c r="H2" i="41"/>
  <c r="C14" i="40" l="1"/>
  <c r="J2" i="41" l="1"/>
  <c r="E2" i="41" l="1"/>
  <c r="B2" i="41" l="1"/>
  <c r="E26" i="40" l="1"/>
  <c r="F2" i="41" l="1"/>
  <c r="G2" i="41"/>
  <c r="C2" i="41"/>
  <c r="D2" i="41"/>
  <c r="K2" i="41"/>
  <c r="L2" i="41"/>
  <c r="M2" i="41"/>
  <c r="N2" i="41"/>
  <c r="O2" i="41"/>
  <c r="P2" i="41"/>
  <c r="Q2" i="41"/>
  <c r="E18" i="40"/>
  <c r="D26" i="40"/>
  <c r="E22" i="40"/>
  <c r="E12" i="40"/>
  <c r="D12" i="40"/>
  <c r="B269" i="39" l="1"/>
  <c r="B270" i="39"/>
  <c r="B271" i="39"/>
  <c r="B272" i="39"/>
  <c r="B273" i="39"/>
  <c r="B274" i="39"/>
  <c r="B275" i="39"/>
  <c r="B276" i="39"/>
  <c r="B277" i="39"/>
  <c r="B278" i="39"/>
  <c r="B279" i="39"/>
  <c r="B280" i="39"/>
  <c r="B281" i="39"/>
  <c r="B282" i="39"/>
  <c r="B283" i="39"/>
  <c r="B284" i="39"/>
  <c r="B285" i="39"/>
  <c r="B286" i="39"/>
  <c r="B287" i="39"/>
  <c r="B250" i="39"/>
  <c r="B251" i="39"/>
  <c r="B252" i="39"/>
  <c r="B253" i="39"/>
  <c r="B254" i="39"/>
  <c r="B255" i="39"/>
  <c r="B256" i="39"/>
  <c r="B257" i="39"/>
  <c r="B258" i="39"/>
  <c r="B259" i="39"/>
  <c r="B260" i="39"/>
  <c r="B261" i="39"/>
  <c r="B262" i="39"/>
  <c r="B263" i="39"/>
  <c r="B264" i="39"/>
  <c r="B265" i="39"/>
  <c r="B266" i="39"/>
  <c r="B267" i="39"/>
  <c r="B268" i="39"/>
  <c r="B231" i="39"/>
  <c r="B232" i="39"/>
  <c r="B233" i="39"/>
  <c r="B234" i="39"/>
  <c r="B235" i="39"/>
  <c r="B236" i="39"/>
  <c r="B237" i="39"/>
  <c r="B238" i="39"/>
  <c r="B239" i="39"/>
  <c r="B240" i="39"/>
  <c r="B241" i="39"/>
  <c r="B242" i="39"/>
  <c r="B243" i="39"/>
  <c r="B244" i="39"/>
  <c r="B245" i="39"/>
  <c r="B246" i="39"/>
  <c r="B247" i="39"/>
  <c r="B248" i="39"/>
  <c r="B249" i="39"/>
  <c r="B212" i="39"/>
  <c r="B213" i="39"/>
  <c r="B214" i="39"/>
  <c r="B215" i="39"/>
  <c r="B216" i="39"/>
  <c r="B217" i="39"/>
  <c r="B218" i="39"/>
  <c r="B219" i="39"/>
  <c r="B220" i="39"/>
  <c r="B221" i="39"/>
  <c r="B222" i="39"/>
  <c r="B223" i="39"/>
  <c r="B224" i="39"/>
  <c r="B225" i="39"/>
  <c r="B226" i="39"/>
  <c r="B227" i="39"/>
  <c r="B228" i="39"/>
  <c r="B229" i="39"/>
  <c r="B230" i="39"/>
  <c r="B193" i="39"/>
  <c r="B194" i="39"/>
  <c r="B195" i="39"/>
  <c r="B196" i="39"/>
  <c r="B197" i="39"/>
  <c r="B198" i="39"/>
  <c r="B199" i="39"/>
  <c r="B200" i="39"/>
  <c r="B201" i="39"/>
  <c r="B202" i="39"/>
  <c r="B203" i="39"/>
  <c r="B204" i="39"/>
  <c r="B205" i="39"/>
  <c r="B206" i="39"/>
  <c r="B207" i="39"/>
  <c r="B208" i="39"/>
  <c r="B209" i="39"/>
  <c r="B210" i="39"/>
  <c r="B211" i="39"/>
  <c r="B174" i="39"/>
  <c r="B175" i="39"/>
  <c r="B176" i="39"/>
  <c r="B177" i="39"/>
  <c r="B178" i="39"/>
  <c r="B179" i="39"/>
  <c r="B180" i="39"/>
  <c r="B181" i="39"/>
  <c r="B182" i="39"/>
  <c r="B183" i="39"/>
  <c r="B184" i="39"/>
  <c r="B185" i="39"/>
  <c r="B186" i="39"/>
  <c r="B187" i="39"/>
  <c r="B188" i="39"/>
  <c r="B189" i="39"/>
  <c r="B190" i="39"/>
  <c r="B191" i="39"/>
  <c r="B192" i="39"/>
  <c r="B155" i="39"/>
  <c r="B156" i="39"/>
  <c r="B157" i="39"/>
  <c r="B158" i="39"/>
  <c r="B159" i="39"/>
  <c r="B160" i="39"/>
  <c r="B161" i="39"/>
  <c r="B162" i="39"/>
  <c r="B163" i="39"/>
  <c r="B164" i="39"/>
  <c r="B165" i="39"/>
  <c r="B166" i="39"/>
  <c r="B167" i="39"/>
  <c r="B168" i="39"/>
  <c r="B169" i="39"/>
  <c r="B170" i="39"/>
  <c r="B171" i="39"/>
  <c r="B172" i="39"/>
  <c r="B173" i="39"/>
  <c r="B136" i="39"/>
  <c r="B137" i="39"/>
  <c r="B138" i="39"/>
  <c r="B139" i="39"/>
  <c r="B140" i="39"/>
  <c r="B141" i="39"/>
  <c r="B142" i="39"/>
  <c r="B143" i="39"/>
  <c r="B144" i="39"/>
  <c r="B145" i="39"/>
  <c r="B146" i="39"/>
  <c r="B147" i="39"/>
  <c r="B148" i="39"/>
  <c r="B149" i="39"/>
  <c r="B150" i="39"/>
  <c r="B151" i="39"/>
  <c r="B152" i="39"/>
  <c r="B153" i="39"/>
  <c r="B154" i="39"/>
  <c r="B117" i="39"/>
  <c r="B118" i="39"/>
  <c r="B119" i="39"/>
  <c r="B120" i="39"/>
  <c r="B121" i="39"/>
  <c r="B122" i="39"/>
  <c r="B123" i="39"/>
  <c r="B124" i="39"/>
  <c r="B125" i="39"/>
  <c r="B126" i="39"/>
  <c r="B127" i="39"/>
  <c r="B128" i="39"/>
  <c r="B129" i="39"/>
  <c r="B130" i="39"/>
  <c r="B131" i="39"/>
  <c r="B132" i="39"/>
  <c r="B133" i="39"/>
  <c r="B134" i="39"/>
  <c r="B135" i="39"/>
  <c r="B98" i="39"/>
  <c r="B99" i="39"/>
  <c r="B100" i="39"/>
  <c r="B101" i="39"/>
  <c r="B102" i="39"/>
  <c r="B103" i="39"/>
  <c r="B104" i="39"/>
  <c r="B105" i="39"/>
  <c r="B106" i="39"/>
  <c r="B107" i="39"/>
  <c r="B108" i="39"/>
  <c r="B109" i="39"/>
  <c r="B110" i="39"/>
  <c r="B111" i="39"/>
  <c r="B112" i="39"/>
  <c r="B113" i="39"/>
  <c r="B114" i="39"/>
  <c r="B115" i="39"/>
  <c r="B116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3" i="39"/>
  <c r="B4" i="39"/>
  <c r="B5" i="39"/>
  <c r="B6" i="39"/>
  <c r="B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839" i="37"/>
  <c r="B840" i="37"/>
  <c r="B841" i="37"/>
  <c r="B842" i="37"/>
  <c r="B843" i="37"/>
  <c r="B844" i="37"/>
  <c r="B845" i="37"/>
  <c r="B846" i="37"/>
  <c r="B847" i="37"/>
  <c r="B848" i="37"/>
  <c r="B849" i="37"/>
  <c r="B850" i="37"/>
  <c r="B851" i="37"/>
  <c r="B852" i="37"/>
  <c r="B853" i="37"/>
  <c r="B854" i="37"/>
  <c r="B855" i="37"/>
  <c r="B856" i="37"/>
  <c r="B857" i="37"/>
  <c r="B820" i="37"/>
  <c r="B821" i="37"/>
  <c r="B822" i="37"/>
  <c r="B823" i="37"/>
  <c r="B824" i="37"/>
  <c r="B825" i="37"/>
  <c r="B826" i="37"/>
  <c r="B827" i="37"/>
  <c r="B828" i="37"/>
  <c r="B829" i="37"/>
  <c r="B830" i="37"/>
  <c r="B831" i="37"/>
  <c r="B832" i="37"/>
  <c r="B833" i="37"/>
  <c r="B834" i="37"/>
  <c r="B835" i="37"/>
  <c r="B836" i="37"/>
  <c r="B837" i="37"/>
  <c r="B838" i="37"/>
  <c r="B801" i="37"/>
  <c r="B802" i="37"/>
  <c r="B803" i="37"/>
  <c r="B804" i="37"/>
  <c r="B805" i="37"/>
  <c r="B806" i="37"/>
  <c r="B807" i="37"/>
  <c r="B808" i="37"/>
  <c r="B809" i="37"/>
  <c r="B810" i="37"/>
  <c r="B811" i="37"/>
  <c r="B812" i="37"/>
  <c r="B813" i="37"/>
  <c r="B814" i="37"/>
  <c r="B815" i="37"/>
  <c r="B816" i="37"/>
  <c r="B817" i="37"/>
  <c r="B818" i="37"/>
  <c r="B819" i="37"/>
  <c r="B782" i="37"/>
  <c r="B783" i="37"/>
  <c r="B784" i="37"/>
  <c r="B785" i="37"/>
  <c r="B786" i="37"/>
  <c r="B787" i="37"/>
  <c r="B788" i="37"/>
  <c r="B789" i="37"/>
  <c r="B790" i="37"/>
  <c r="B791" i="37"/>
  <c r="B792" i="37"/>
  <c r="B793" i="37"/>
  <c r="B794" i="37"/>
  <c r="B795" i="37"/>
  <c r="B796" i="37"/>
  <c r="B797" i="37"/>
  <c r="B798" i="37"/>
  <c r="B799" i="37"/>
  <c r="B800" i="37"/>
  <c r="B763" i="37"/>
  <c r="B764" i="37"/>
  <c r="B765" i="37"/>
  <c r="B766" i="37"/>
  <c r="B767" i="37"/>
  <c r="B768" i="37"/>
  <c r="B769" i="37"/>
  <c r="B770" i="37"/>
  <c r="B771" i="37"/>
  <c r="B772" i="37"/>
  <c r="B773" i="37"/>
  <c r="B774" i="37"/>
  <c r="B775" i="37"/>
  <c r="B776" i="37"/>
  <c r="B777" i="37"/>
  <c r="B778" i="37"/>
  <c r="B779" i="37"/>
  <c r="B780" i="37"/>
  <c r="B781" i="37"/>
  <c r="B744" i="37"/>
  <c r="B745" i="37"/>
  <c r="B746" i="37"/>
  <c r="B747" i="37"/>
  <c r="B748" i="37"/>
  <c r="B749" i="37"/>
  <c r="B750" i="37"/>
  <c r="B751" i="37"/>
  <c r="B752" i="37"/>
  <c r="B753" i="37"/>
  <c r="B754" i="37"/>
  <c r="B755" i="37"/>
  <c r="B756" i="37"/>
  <c r="B757" i="37"/>
  <c r="B758" i="37"/>
  <c r="B759" i="37"/>
  <c r="B760" i="37"/>
  <c r="B761" i="37"/>
  <c r="B762" i="37"/>
  <c r="B725" i="37"/>
  <c r="B726" i="37"/>
  <c r="B727" i="37"/>
  <c r="B728" i="37"/>
  <c r="B729" i="37"/>
  <c r="B730" i="37"/>
  <c r="B731" i="37"/>
  <c r="B732" i="37"/>
  <c r="B733" i="37"/>
  <c r="B734" i="37"/>
  <c r="B735" i="37"/>
  <c r="B736" i="37"/>
  <c r="B737" i="37"/>
  <c r="B738" i="37"/>
  <c r="B739" i="37"/>
  <c r="B740" i="37"/>
  <c r="B741" i="37"/>
  <c r="B742" i="37"/>
  <c r="B743" i="37"/>
  <c r="B706" i="37"/>
  <c r="B707" i="37"/>
  <c r="B708" i="37"/>
  <c r="B709" i="37"/>
  <c r="B710" i="37"/>
  <c r="B711" i="37"/>
  <c r="B712" i="37"/>
  <c r="B713" i="37"/>
  <c r="B714" i="37"/>
  <c r="B715" i="37"/>
  <c r="B716" i="37"/>
  <c r="B717" i="37"/>
  <c r="B718" i="37"/>
  <c r="B719" i="37"/>
  <c r="B720" i="37"/>
  <c r="B721" i="37"/>
  <c r="B722" i="37"/>
  <c r="B723" i="37"/>
  <c r="B724" i="37"/>
  <c r="B687" i="37"/>
  <c r="B688" i="37"/>
  <c r="B689" i="37"/>
  <c r="B690" i="37"/>
  <c r="B691" i="37"/>
  <c r="B692" i="37"/>
  <c r="B693" i="37"/>
  <c r="B694" i="37"/>
  <c r="B695" i="37"/>
  <c r="B696" i="37"/>
  <c r="B697" i="37"/>
  <c r="B698" i="37"/>
  <c r="B699" i="37"/>
  <c r="B700" i="37"/>
  <c r="B701" i="37"/>
  <c r="B702" i="37"/>
  <c r="B703" i="37"/>
  <c r="B704" i="37"/>
  <c r="B705" i="37"/>
  <c r="B668" i="37"/>
  <c r="B669" i="37"/>
  <c r="B670" i="37"/>
  <c r="B671" i="37"/>
  <c r="B672" i="37"/>
  <c r="B673" i="37"/>
  <c r="B674" i="37"/>
  <c r="B675" i="37"/>
  <c r="B676" i="37"/>
  <c r="B677" i="37"/>
  <c r="B678" i="37"/>
  <c r="B679" i="37"/>
  <c r="B680" i="37"/>
  <c r="B681" i="37"/>
  <c r="B682" i="37"/>
  <c r="B683" i="37"/>
  <c r="B684" i="37"/>
  <c r="B685" i="37"/>
  <c r="B686" i="37"/>
  <c r="B649" i="37"/>
  <c r="B650" i="37"/>
  <c r="B651" i="37"/>
  <c r="B652" i="37"/>
  <c r="B653" i="37"/>
  <c r="B654" i="37"/>
  <c r="B655" i="37"/>
  <c r="B656" i="37"/>
  <c r="B657" i="37"/>
  <c r="B658" i="37"/>
  <c r="B659" i="37"/>
  <c r="B660" i="37"/>
  <c r="B661" i="37"/>
  <c r="B662" i="37"/>
  <c r="B663" i="37"/>
  <c r="B664" i="37"/>
  <c r="B665" i="37"/>
  <c r="B666" i="37"/>
  <c r="B667" i="37"/>
  <c r="B630" i="37"/>
  <c r="B631" i="37"/>
  <c r="B632" i="37"/>
  <c r="B633" i="37"/>
  <c r="B634" i="37"/>
  <c r="B635" i="37"/>
  <c r="B636" i="37"/>
  <c r="B637" i="37"/>
  <c r="B638" i="37"/>
  <c r="B639" i="37"/>
  <c r="B640" i="37"/>
  <c r="B641" i="37"/>
  <c r="B642" i="37"/>
  <c r="B643" i="37"/>
  <c r="B644" i="37"/>
  <c r="B645" i="37"/>
  <c r="B646" i="37"/>
  <c r="B647" i="37"/>
  <c r="B648" i="37"/>
  <c r="B611" i="37"/>
  <c r="B612" i="37"/>
  <c r="B613" i="37"/>
  <c r="B614" i="37"/>
  <c r="B615" i="37"/>
  <c r="B616" i="37"/>
  <c r="B617" i="37"/>
  <c r="B618" i="37"/>
  <c r="B619" i="37"/>
  <c r="B620" i="37"/>
  <c r="B621" i="37"/>
  <c r="B622" i="37"/>
  <c r="B623" i="37"/>
  <c r="B624" i="37"/>
  <c r="B625" i="37"/>
  <c r="B626" i="37"/>
  <c r="B627" i="37"/>
  <c r="B628" i="37"/>
  <c r="B629" i="37"/>
  <c r="B592" i="37"/>
  <c r="B593" i="37"/>
  <c r="B594" i="37"/>
  <c r="B595" i="37"/>
  <c r="B596" i="37"/>
  <c r="B597" i="37"/>
  <c r="B598" i="37"/>
  <c r="B599" i="37"/>
  <c r="B600" i="37"/>
  <c r="B601" i="37"/>
  <c r="B602" i="37"/>
  <c r="B603" i="37"/>
  <c r="B604" i="37"/>
  <c r="B605" i="37"/>
  <c r="B606" i="37"/>
  <c r="B607" i="37"/>
  <c r="B608" i="37"/>
  <c r="B609" i="37"/>
  <c r="B610" i="37"/>
  <c r="B573" i="37"/>
  <c r="B574" i="37"/>
  <c r="B575" i="37"/>
  <c r="B576" i="37"/>
  <c r="B577" i="37"/>
  <c r="B578" i="37"/>
  <c r="B579" i="37"/>
  <c r="B580" i="37"/>
  <c r="B581" i="37"/>
  <c r="B582" i="37"/>
  <c r="B583" i="37"/>
  <c r="B584" i="37"/>
  <c r="B585" i="37"/>
  <c r="B586" i="37"/>
  <c r="B587" i="37"/>
  <c r="B588" i="37"/>
  <c r="B589" i="37"/>
  <c r="B590" i="37"/>
  <c r="B591" i="37"/>
  <c r="B554" i="37"/>
  <c r="B555" i="37"/>
  <c r="B556" i="37"/>
  <c r="B557" i="37"/>
  <c r="B558" i="37"/>
  <c r="B559" i="37"/>
  <c r="B560" i="37"/>
  <c r="B561" i="37"/>
  <c r="B562" i="37"/>
  <c r="B563" i="37"/>
  <c r="B564" i="37"/>
  <c r="B565" i="37"/>
  <c r="B566" i="37"/>
  <c r="B567" i="37"/>
  <c r="B568" i="37"/>
  <c r="B569" i="37"/>
  <c r="B570" i="37"/>
  <c r="B571" i="37"/>
  <c r="B572" i="37"/>
  <c r="B535" i="37"/>
  <c r="B536" i="37"/>
  <c r="B537" i="37"/>
  <c r="B538" i="37"/>
  <c r="B539" i="37"/>
  <c r="B540" i="37"/>
  <c r="B541" i="37"/>
  <c r="B542" i="37"/>
  <c r="B543" i="37"/>
  <c r="B544" i="37"/>
  <c r="B545" i="37"/>
  <c r="B546" i="37"/>
  <c r="B547" i="37"/>
  <c r="B548" i="37"/>
  <c r="B549" i="37"/>
  <c r="B550" i="37"/>
  <c r="B551" i="37"/>
  <c r="B552" i="37"/>
  <c r="B553" i="37"/>
  <c r="B516" i="37"/>
  <c r="B517" i="37"/>
  <c r="B518" i="37"/>
  <c r="B519" i="37"/>
  <c r="B520" i="37"/>
  <c r="B521" i="37"/>
  <c r="B522" i="37"/>
  <c r="B523" i="37"/>
  <c r="B524" i="37"/>
  <c r="B525" i="37"/>
  <c r="B526" i="37"/>
  <c r="B527" i="37"/>
  <c r="B528" i="37"/>
  <c r="B529" i="37"/>
  <c r="B530" i="37"/>
  <c r="B531" i="37"/>
  <c r="B532" i="37"/>
  <c r="B533" i="37"/>
  <c r="B534" i="37"/>
  <c r="B497" i="37"/>
  <c r="B498" i="37"/>
  <c r="B499" i="37"/>
  <c r="B500" i="37"/>
  <c r="B501" i="37"/>
  <c r="B502" i="37"/>
  <c r="B503" i="37"/>
  <c r="B504" i="37"/>
  <c r="B505" i="37"/>
  <c r="B506" i="37"/>
  <c r="B507" i="37"/>
  <c r="B508" i="37"/>
  <c r="B509" i="37"/>
  <c r="B510" i="37"/>
  <c r="B511" i="37"/>
  <c r="B512" i="37"/>
  <c r="B513" i="37"/>
  <c r="B514" i="37"/>
  <c r="B515" i="37"/>
  <c r="B478" i="37"/>
  <c r="B479" i="37"/>
  <c r="B480" i="37"/>
  <c r="B481" i="37"/>
  <c r="B482" i="37"/>
  <c r="B483" i="37"/>
  <c r="B484" i="37"/>
  <c r="B485" i="37"/>
  <c r="B486" i="37"/>
  <c r="B487" i="37"/>
  <c r="B488" i="37"/>
  <c r="B489" i="37"/>
  <c r="B490" i="37"/>
  <c r="B491" i="37"/>
  <c r="B492" i="37"/>
  <c r="B493" i="37"/>
  <c r="B494" i="37"/>
  <c r="B495" i="37"/>
  <c r="B496" i="37"/>
  <c r="B459" i="37"/>
  <c r="B460" i="37"/>
  <c r="B461" i="37"/>
  <c r="B462" i="37"/>
  <c r="B463" i="37"/>
  <c r="B464" i="37"/>
  <c r="B465" i="37"/>
  <c r="B466" i="37"/>
  <c r="B467" i="37"/>
  <c r="B468" i="37"/>
  <c r="B469" i="37"/>
  <c r="B470" i="37"/>
  <c r="B471" i="37"/>
  <c r="B472" i="37"/>
  <c r="B473" i="37"/>
  <c r="B474" i="37"/>
  <c r="B475" i="37"/>
  <c r="B476" i="37"/>
  <c r="B477" i="37"/>
  <c r="B440" i="37"/>
  <c r="B441" i="37"/>
  <c r="B442" i="37"/>
  <c r="B443" i="37"/>
  <c r="B444" i="37"/>
  <c r="B445" i="37"/>
  <c r="B446" i="37"/>
  <c r="B447" i="37"/>
  <c r="B448" i="37"/>
  <c r="B449" i="37"/>
  <c r="B450" i="37"/>
  <c r="B451" i="37"/>
  <c r="B452" i="37"/>
  <c r="B453" i="37"/>
  <c r="B454" i="37"/>
  <c r="B455" i="37"/>
  <c r="B456" i="37"/>
  <c r="B457" i="37"/>
  <c r="B458" i="37"/>
  <c r="B421" i="37"/>
  <c r="B422" i="37"/>
  <c r="B423" i="37"/>
  <c r="B424" i="37"/>
  <c r="B425" i="37"/>
  <c r="B426" i="37"/>
  <c r="B427" i="37"/>
  <c r="B428" i="37"/>
  <c r="B429" i="37"/>
  <c r="B430" i="37"/>
  <c r="B431" i="37"/>
  <c r="B432" i="37"/>
  <c r="B433" i="37"/>
  <c r="B434" i="37"/>
  <c r="B435" i="37"/>
  <c r="B436" i="37"/>
  <c r="B437" i="37"/>
  <c r="B438" i="37"/>
  <c r="B439" i="37"/>
  <c r="B402" i="37"/>
  <c r="B403" i="37"/>
  <c r="B404" i="37"/>
  <c r="B405" i="37"/>
  <c r="B406" i="37"/>
  <c r="B407" i="37"/>
  <c r="B408" i="37"/>
  <c r="B409" i="37"/>
  <c r="B410" i="37"/>
  <c r="B411" i="37"/>
  <c r="B412" i="37"/>
  <c r="B413" i="37"/>
  <c r="B414" i="37"/>
  <c r="B415" i="37"/>
  <c r="B416" i="37"/>
  <c r="B417" i="37"/>
  <c r="B418" i="37"/>
  <c r="B419" i="37"/>
  <c r="B420" i="37"/>
  <c r="B383" i="37"/>
  <c r="B384" i="37"/>
  <c r="B385" i="37"/>
  <c r="B386" i="37"/>
  <c r="B387" i="37"/>
  <c r="B388" i="37"/>
  <c r="B389" i="37"/>
  <c r="B390" i="37"/>
  <c r="B391" i="37"/>
  <c r="B392" i="37"/>
  <c r="B393" i="37"/>
  <c r="B394" i="37"/>
  <c r="B395" i="37"/>
  <c r="B396" i="37"/>
  <c r="B397" i="37"/>
  <c r="B398" i="37"/>
  <c r="B399" i="37"/>
  <c r="B400" i="37"/>
  <c r="B401" i="37"/>
  <c r="B364" i="37"/>
  <c r="B365" i="37"/>
  <c r="B366" i="37"/>
  <c r="B367" i="37"/>
  <c r="B368" i="37"/>
  <c r="B369" i="37"/>
  <c r="B370" i="37"/>
  <c r="B371" i="37"/>
  <c r="B372" i="37"/>
  <c r="B373" i="37"/>
  <c r="B374" i="37"/>
  <c r="B375" i="37"/>
  <c r="B376" i="37"/>
  <c r="B377" i="37"/>
  <c r="B378" i="37"/>
  <c r="B379" i="37"/>
  <c r="B380" i="37"/>
  <c r="B381" i="37"/>
  <c r="B382" i="37"/>
  <c r="B345" i="37"/>
  <c r="B346" i="37"/>
  <c r="B347" i="37"/>
  <c r="B348" i="37"/>
  <c r="B349" i="37"/>
  <c r="B350" i="37"/>
  <c r="B351" i="37"/>
  <c r="B352" i="37"/>
  <c r="B353" i="37"/>
  <c r="B354" i="37"/>
  <c r="B355" i="37"/>
  <c r="B356" i="37"/>
  <c r="B357" i="37"/>
  <c r="B358" i="37"/>
  <c r="B359" i="37"/>
  <c r="B360" i="37"/>
  <c r="B361" i="37"/>
  <c r="B362" i="37"/>
  <c r="B363" i="37"/>
  <c r="B326" i="37"/>
  <c r="B327" i="37"/>
  <c r="B328" i="37"/>
  <c r="B329" i="37"/>
  <c r="B330" i="37"/>
  <c r="B331" i="37"/>
  <c r="B332" i="37"/>
  <c r="B333" i="37"/>
  <c r="B334" i="37"/>
  <c r="B335" i="37"/>
  <c r="B336" i="37"/>
  <c r="B337" i="37"/>
  <c r="B338" i="37"/>
  <c r="B339" i="37"/>
  <c r="B340" i="37"/>
  <c r="B341" i="37"/>
  <c r="B342" i="37"/>
  <c r="B343" i="37"/>
  <c r="B344" i="37"/>
  <c r="B307" i="37"/>
  <c r="B308" i="37"/>
  <c r="B309" i="37"/>
  <c r="B310" i="37"/>
  <c r="B311" i="37"/>
  <c r="B312" i="37"/>
  <c r="B313" i="37"/>
  <c r="B314" i="37"/>
  <c r="B315" i="37"/>
  <c r="B316" i="37"/>
  <c r="B317" i="37"/>
  <c r="B318" i="37"/>
  <c r="B319" i="37"/>
  <c r="B320" i="37"/>
  <c r="B321" i="37"/>
  <c r="B322" i="37"/>
  <c r="B323" i="37"/>
  <c r="B324" i="37"/>
  <c r="B325" i="37"/>
  <c r="B288" i="37"/>
  <c r="B289" i="37"/>
  <c r="B290" i="37"/>
  <c r="B291" i="37"/>
  <c r="B292" i="37"/>
  <c r="B293" i="37"/>
  <c r="B294" i="37"/>
  <c r="B295" i="37"/>
  <c r="B296" i="37"/>
  <c r="B297" i="37"/>
  <c r="B298" i="37"/>
  <c r="B299" i="37"/>
  <c r="B300" i="37"/>
  <c r="B301" i="37"/>
  <c r="B302" i="37"/>
  <c r="B303" i="37"/>
  <c r="B304" i="37"/>
  <c r="B305" i="37"/>
  <c r="B306" i="37"/>
  <c r="B269" i="37"/>
  <c r="B270" i="37"/>
  <c r="B271" i="37"/>
  <c r="B272" i="37"/>
  <c r="B273" i="37"/>
  <c r="B274" i="37"/>
  <c r="B275" i="37"/>
  <c r="B276" i="37"/>
  <c r="B277" i="37"/>
  <c r="B278" i="37"/>
  <c r="B279" i="37"/>
  <c r="B280" i="37"/>
  <c r="B281" i="37"/>
  <c r="B282" i="37"/>
  <c r="B283" i="37"/>
  <c r="B284" i="37"/>
  <c r="B285" i="37"/>
  <c r="B286" i="37"/>
  <c r="B287" i="37"/>
  <c r="B250" i="37"/>
  <c r="B251" i="37"/>
  <c r="B252" i="37"/>
  <c r="B253" i="37"/>
  <c r="B254" i="37"/>
  <c r="B255" i="37"/>
  <c r="B256" i="37"/>
  <c r="B257" i="37"/>
  <c r="B258" i="37"/>
  <c r="B259" i="37"/>
  <c r="B260" i="37"/>
  <c r="B261" i="37"/>
  <c r="B262" i="37"/>
  <c r="B263" i="37"/>
  <c r="B264" i="37"/>
  <c r="B265" i="37"/>
  <c r="B266" i="37"/>
  <c r="B267" i="37"/>
  <c r="B268" i="37"/>
  <c r="B231" i="37"/>
  <c r="B232" i="37"/>
  <c r="B233" i="37"/>
  <c r="B234" i="37"/>
  <c r="B235" i="37"/>
  <c r="B236" i="37"/>
  <c r="B237" i="37"/>
  <c r="B238" i="37"/>
  <c r="B239" i="37"/>
  <c r="B240" i="37"/>
  <c r="B241" i="37"/>
  <c r="B242" i="37"/>
  <c r="B243" i="37"/>
  <c r="B244" i="37"/>
  <c r="B245" i="37"/>
  <c r="B246" i="37"/>
  <c r="B247" i="37"/>
  <c r="B248" i="37"/>
  <c r="B249" i="37"/>
  <c r="B212" i="37"/>
  <c r="B213" i="37"/>
  <c r="B214" i="37"/>
  <c r="B215" i="37"/>
  <c r="B216" i="37"/>
  <c r="B217" i="37"/>
  <c r="B218" i="37"/>
  <c r="B219" i="37"/>
  <c r="B220" i="37"/>
  <c r="B221" i="37"/>
  <c r="B222" i="37"/>
  <c r="B223" i="37"/>
  <c r="B224" i="37"/>
  <c r="B225" i="37"/>
  <c r="B226" i="37"/>
  <c r="B227" i="37"/>
  <c r="B228" i="37"/>
  <c r="B229" i="37"/>
  <c r="B230" i="37"/>
  <c r="B193" i="37"/>
  <c r="B194" i="37"/>
  <c r="B195" i="37"/>
  <c r="B196" i="37"/>
  <c r="B197" i="37"/>
  <c r="B198" i="37"/>
  <c r="B199" i="37"/>
  <c r="B200" i="37"/>
  <c r="B201" i="37"/>
  <c r="B202" i="37"/>
  <c r="B203" i="37"/>
  <c r="B204" i="37"/>
  <c r="B205" i="37"/>
  <c r="B206" i="37"/>
  <c r="B207" i="37"/>
  <c r="B208" i="37"/>
  <c r="B209" i="37"/>
  <c r="B210" i="37"/>
  <c r="B211" i="37"/>
  <c r="B174" i="37"/>
  <c r="B175" i="37"/>
  <c r="B176" i="37"/>
  <c r="B177" i="37"/>
  <c r="B178" i="37"/>
  <c r="B179" i="37"/>
  <c r="B180" i="37"/>
  <c r="B181" i="37"/>
  <c r="B182" i="37"/>
  <c r="B183" i="37"/>
  <c r="B184" i="37"/>
  <c r="B185" i="37"/>
  <c r="B186" i="37"/>
  <c r="B187" i="37"/>
  <c r="B188" i="37"/>
  <c r="B189" i="37"/>
  <c r="B190" i="37"/>
  <c r="B191" i="37"/>
  <c r="B192" i="37"/>
  <c r="A397" i="37"/>
  <c r="A568" i="37" s="1"/>
  <c r="A739" i="37" s="1"/>
  <c r="A175" i="37"/>
  <c r="A346" i="37" s="1"/>
  <c r="A517" i="37" s="1"/>
  <c r="A688" i="37" s="1"/>
  <c r="A176" i="37"/>
  <c r="A347" i="37" s="1"/>
  <c r="A518" i="37" s="1"/>
  <c r="A689" i="37" s="1"/>
  <c r="A177" i="37"/>
  <c r="A348" i="37" s="1"/>
  <c r="A519" i="37" s="1"/>
  <c r="A690" i="37" s="1"/>
  <c r="A178" i="37"/>
  <c r="A349" i="37" s="1"/>
  <c r="A520" i="37" s="1"/>
  <c r="A691" i="37" s="1"/>
  <c r="A179" i="37"/>
  <c r="A350" i="37" s="1"/>
  <c r="A521" i="37" s="1"/>
  <c r="A692" i="37" s="1"/>
  <c r="A180" i="37"/>
  <c r="A351" i="37" s="1"/>
  <c r="A522" i="37" s="1"/>
  <c r="A693" i="37" s="1"/>
  <c r="A181" i="37"/>
  <c r="A352" i="37" s="1"/>
  <c r="A523" i="37" s="1"/>
  <c r="A694" i="37" s="1"/>
  <c r="A182" i="37"/>
  <c r="A353" i="37" s="1"/>
  <c r="A524" i="37" s="1"/>
  <c r="A695" i="37" s="1"/>
  <c r="A183" i="37"/>
  <c r="A354" i="37" s="1"/>
  <c r="A525" i="37" s="1"/>
  <c r="A696" i="37" s="1"/>
  <c r="A184" i="37"/>
  <c r="A355" i="37" s="1"/>
  <c r="A526" i="37" s="1"/>
  <c r="A697" i="37" s="1"/>
  <c r="A185" i="37"/>
  <c r="A356" i="37" s="1"/>
  <c r="A527" i="37" s="1"/>
  <c r="A698" i="37" s="1"/>
  <c r="A186" i="37"/>
  <c r="A357" i="37" s="1"/>
  <c r="A528" i="37" s="1"/>
  <c r="A699" i="37" s="1"/>
  <c r="A187" i="37"/>
  <c r="A358" i="37" s="1"/>
  <c r="A529" i="37" s="1"/>
  <c r="A700" i="37" s="1"/>
  <c r="A188" i="37"/>
  <c r="A359" i="37" s="1"/>
  <c r="A530" i="37" s="1"/>
  <c r="A701" i="37" s="1"/>
  <c r="A189" i="37"/>
  <c r="A360" i="37" s="1"/>
  <c r="A531" i="37" s="1"/>
  <c r="A702" i="37" s="1"/>
  <c r="A190" i="37"/>
  <c r="A361" i="37" s="1"/>
  <c r="A532" i="37" s="1"/>
  <c r="A703" i="37" s="1"/>
  <c r="A191" i="37"/>
  <c r="A362" i="37" s="1"/>
  <c r="A533" i="37" s="1"/>
  <c r="A704" i="37" s="1"/>
  <c r="A192" i="37"/>
  <c r="A363" i="37" s="1"/>
  <c r="A534" i="37" s="1"/>
  <c r="A705" i="37" s="1"/>
  <c r="A193" i="37"/>
  <c r="A364" i="37" s="1"/>
  <c r="A535" i="37" s="1"/>
  <c r="A706" i="37" s="1"/>
  <c r="A194" i="37"/>
  <c r="A365" i="37" s="1"/>
  <c r="A536" i="37" s="1"/>
  <c r="A707" i="37" s="1"/>
  <c r="A195" i="37"/>
  <c r="A366" i="37" s="1"/>
  <c r="A537" i="37" s="1"/>
  <c r="A708" i="37" s="1"/>
  <c r="A196" i="37"/>
  <c r="A367" i="37" s="1"/>
  <c r="A538" i="37" s="1"/>
  <c r="A709" i="37" s="1"/>
  <c r="A197" i="37"/>
  <c r="A368" i="37" s="1"/>
  <c r="A539" i="37" s="1"/>
  <c r="A710" i="37" s="1"/>
  <c r="A198" i="37"/>
  <c r="A369" i="37" s="1"/>
  <c r="A540" i="37" s="1"/>
  <c r="A711" i="37" s="1"/>
  <c r="A199" i="37"/>
  <c r="A370" i="37" s="1"/>
  <c r="A541" i="37" s="1"/>
  <c r="A712" i="37" s="1"/>
  <c r="A200" i="37"/>
  <c r="A371" i="37" s="1"/>
  <c r="A542" i="37" s="1"/>
  <c r="A713" i="37" s="1"/>
  <c r="A201" i="37"/>
  <c r="A372" i="37" s="1"/>
  <c r="A543" i="37" s="1"/>
  <c r="A714" i="37" s="1"/>
  <c r="A202" i="37"/>
  <c r="A373" i="37" s="1"/>
  <c r="A544" i="37" s="1"/>
  <c r="A715" i="37" s="1"/>
  <c r="A203" i="37"/>
  <c r="A374" i="37" s="1"/>
  <c r="A545" i="37" s="1"/>
  <c r="A716" i="37" s="1"/>
  <c r="A204" i="37"/>
  <c r="A375" i="37" s="1"/>
  <c r="A546" i="37" s="1"/>
  <c r="A717" i="37" s="1"/>
  <c r="A205" i="37"/>
  <c r="A376" i="37" s="1"/>
  <c r="A547" i="37" s="1"/>
  <c r="A718" i="37" s="1"/>
  <c r="A206" i="37"/>
  <c r="A377" i="37" s="1"/>
  <c r="A548" i="37" s="1"/>
  <c r="A719" i="37" s="1"/>
  <c r="A207" i="37"/>
  <c r="A378" i="37" s="1"/>
  <c r="A549" i="37" s="1"/>
  <c r="A720" i="37" s="1"/>
  <c r="A208" i="37"/>
  <c r="A379" i="37" s="1"/>
  <c r="A550" i="37" s="1"/>
  <c r="A721" i="37" s="1"/>
  <c r="A209" i="37"/>
  <c r="A380" i="37" s="1"/>
  <c r="A551" i="37" s="1"/>
  <c r="A722" i="37" s="1"/>
  <c r="A210" i="37"/>
  <c r="A381" i="37" s="1"/>
  <c r="A552" i="37" s="1"/>
  <c r="A723" i="37" s="1"/>
  <c r="A211" i="37"/>
  <c r="A382" i="37" s="1"/>
  <c r="A553" i="37" s="1"/>
  <c r="A724" i="37" s="1"/>
  <c r="A212" i="37"/>
  <c r="A383" i="37" s="1"/>
  <c r="A554" i="37" s="1"/>
  <c r="A725" i="37" s="1"/>
  <c r="A213" i="37"/>
  <c r="A384" i="37" s="1"/>
  <c r="A555" i="37" s="1"/>
  <c r="A726" i="37" s="1"/>
  <c r="A214" i="37"/>
  <c r="A385" i="37" s="1"/>
  <c r="A556" i="37" s="1"/>
  <c r="A727" i="37" s="1"/>
  <c r="A215" i="37"/>
  <c r="A386" i="37" s="1"/>
  <c r="A557" i="37" s="1"/>
  <c r="A728" i="37" s="1"/>
  <c r="A216" i="37"/>
  <c r="A387" i="37" s="1"/>
  <c r="A558" i="37" s="1"/>
  <c r="A729" i="37" s="1"/>
  <c r="A217" i="37"/>
  <c r="A388" i="37" s="1"/>
  <c r="A559" i="37" s="1"/>
  <c r="A730" i="37" s="1"/>
  <c r="A218" i="37"/>
  <c r="A389" i="37" s="1"/>
  <c r="A560" i="37" s="1"/>
  <c r="A731" i="37" s="1"/>
  <c r="A219" i="37"/>
  <c r="A390" i="37" s="1"/>
  <c r="A561" i="37" s="1"/>
  <c r="A732" i="37" s="1"/>
  <c r="A220" i="37"/>
  <c r="A391" i="37" s="1"/>
  <c r="A562" i="37" s="1"/>
  <c r="A733" i="37" s="1"/>
  <c r="A221" i="37"/>
  <c r="A392" i="37" s="1"/>
  <c r="A563" i="37" s="1"/>
  <c r="A734" i="37" s="1"/>
  <c r="A222" i="37"/>
  <c r="A393" i="37" s="1"/>
  <c r="A564" i="37" s="1"/>
  <c r="A735" i="37" s="1"/>
  <c r="A223" i="37"/>
  <c r="A394" i="37" s="1"/>
  <c r="A565" i="37" s="1"/>
  <c r="A736" i="37" s="1"/>
  <c r="A224" i="37"/>
  <c r="A395" i="37" s="1"/>
  <c r="A566" i="37" s="1"/>
  <c r="A737" i="37" s="1"/>
  <c r="A225" i="37"/>
  <c r="A396" i="37" s="1"/>
  <c r="A567" i="37" s="1"/>
  <c r="A738" i="37" s="1"/>
  <c r="A226" i="37"/>
  <c r="A227" i="37"/>
  <c r="A398" i="37" s="1"/>
  <c r="A569" i="37" s="1"/>
  <c r="A740" i="37" s="1"/>
  <c r="A228" i="37"/>
  <c r="A399" i="37" s="1"/>
  <c r="A570" i="37" s="1"/>
  <c r="A741" i="37" s="1"/>
  <c r="A229" i="37"/>
  <c r="A400" i="37" s="1"/>
  <c r="A571" i="37" s="1"/>
  <c r="A742" i="37" s="1"/>
  <c r="A230" i="37"/>
  <c r="A401" i="37" s="1"/>
  <c r="A572" i="37" s="1"/>
  <c r="A743" i="37" s="1"/>
  <c r="A231" i="37"/>
  <c r="A402" i="37" s="1"/>
  <c r="A573" i="37" s="1"/>
  <c r="A744" i="37" s="1"/>
  <c r="A232" i="37"/>
  <c r="A403" i="37" s="1"/>
  <c r="A574" i="37" s="1"/>
  <c r="A745" i="37" s="1"/>
  <c r="A233" i="37"/>
  <c r="A404" i="37" s="1"/>
  <c r="A575" i="37" s="1"/>
  <c r="A746" i="37" s="1"/>
  <c r="A234" i="37"/>
  <c r="A405" i="37" s="1"/>
  <c r="A576" i="37" s="1"/>
  <c r="A747" i="37" s="1"/>
  <c r="A235" i="37"/>
  <c r="A406" i="37" s="1"/>
  <c r="A577" i="37" s="1"/>
  <c r="A748" i="37" s="1"/>
  <c r="A236" i="37"/>
  <c r="A407" i="37" s="1"/>
  <c r="A578" i="37" s="1"/>
  <c r="A749" i="37" s="1"/>
  <c r="A237" i="37"/>
  <c r="A408" i="37" s="1"/>
  <c r="A579" i="37" s="1"/>
  <c r="A750" i="37" s="1"/>
  <c r="A238" i="37"/>
  <c r="A409" i="37" s="1"/>
  <c r="A580" i="37" s="1"/>
  <c r="A751" i="37" s="1"/>
  <c r="A239" i="37"/>
  <c r="A410" i="37" s="1"/>
  <c r="A581" i="37" s="1"/>
  <c r="A752" i="37" s="1"/>
  <c r="A240" i="37"/>
  <c r="A411" i="37" s="1"/>
  <c r="A582" i="37" s="1"/>
  <c r="A753" i="37" s="1"/>
  <c r="A241" i="37"/>
  <c r="A412" i="37" s="1"/>
  <c r="A583" i="37" s="1"/>
  <c r="A754" i="37" s="1"/>
  <c r="A242" i="37"/>
  <c r="A413" i="37" s="1"/>
  <c r="A584" i="37" s="1"/>
  <c r="A755" i="37" s="1"/>
  <c r="A243" i="37"/>
  <c r="A414" i="37" s="1"/>
  <c r="A585" i="37" s="1"/>
  <c r="A756" i="37" s="1"/>
  <c r="A244" i="37"/>
  <c r="A415" i="37" s="1"/>
  <c r="A586" i="37" s="1"/>
  <c r="A757" i="37" s="1"/>
  <c r="A245" i="37"/>
  <c r="A416" i="37" s="1"/>
  <c r="A587" i="37" s="1"/>
  <c r="A758" i="37" s="1"/>
  <c r="A246" i="37"/>
  <c r="A417" i="37" s="1"/>
  <c r="A588" i="37" s="1"/>
  <c r="A759" i="37" s="1"/>
  <c r="A247" i="37"/>
  <c r="A418" i="37" s="1"/>
  <c r="A589" i="37" s="1"/>
  <c r="A760" i="37" s="1"/>
  <c r="A248" i="37"/>
  <c r="A419" i="37" s="1"/>
  <c r="A590" i="37" s="1"/>
  <c r="A761" i="37" s="1"/>
  <c r="A249" i="37"/>
  <c r="A420" i="37" s="1"/>
  <c r="A591" i="37" s="1"/>
  <c r="A762" i="37" s="1"/>
  <c r="A250" i="37"/>
  <c r="A421" i="37" s="1"/>
  <c r="A592" i="37" s="1"/>
  <c r="A763" i="37" s="1"/>
  <c r="A251" i="37"/>
  <c r="A422" i="37" s="1"/>
  <c r="A593" i="37" s="1"/>
  <c r="A764" i="37" s="1"/>
  <c r="A252" i="37"/>
  <c r="A423" i="37" s="1"/>
  <c r="A594" i="37" s="1"/>
  <c r="A765" i="37" s="1"/>
  <c r="A253" i="37"/>
  <c r="A424" i="37" s="1"/>
  <c r="A595" i="37" s="1"/>
  <c r="A766" i="37" s="1"/>
  <c r="A254" i="37"/>
  <c r="A425" i="37" s="1"/>
  <c r="A596" i="37" s="1"/>
  <c r="A767" i="37" s="1"/>
  <c r="A255" i="37"/>
  <c r="A426" i="37" s="1"/>
  <c r="A597" i="37" s="1"/>
  <c r="A768" i="37" s="1"/>
  <c r="A256" i="37"/>
  <c r="A427" i="37" s="1"/>
  <c r="A598" i="37" s="1"/>
  <c r="A769" i="37" s="1"/>
  <c r="A257" i="37"/>
  <c r="A428" i="37" s="1"/>
  <c r="A599" i="37" s="1"/>
  <c r="A770" i="37" s="1"/>
  <c r="A258" i="37"/>
  <c r="A429" i="37" s="1"/>
  <c r="A600" i="37" s="1"/>
  <c r="A771" i="37" s="1"/>
  <c r="A259" i="37"/>
  <c r="A430" i="37" s="1"/>
  <c r="A601" i="37" s="1"/>
  <c r="A772" i="37" s="1"/>
  <c r="A260" i="37"/>
  <c r="A431" i="37" s="1"/>
  <c r="A602" i="37" s="1"/>
  <c r="A773" i="37" s="1"/>
  <c r="A261" i="37"/>
  <c r="A432" i="37" s="1"/>
  <c r="A603" i="37" s="1"/>
  <c r="A774" i="37" s="1"/>
  <c r="A262" i="37"/>
  <c r="A433" i="37" s="1"/>
  <c r="A604" i="37" s="1"/>
  <c r="A775" i="37" s="1"/>
  <c r="A263" i="37"/>
  <c r="A434" i="37" s="1"/>
  <c r="A605" i="37" s="1"/>
  <c r="A776" i="37" s="1"/>
  <c r="A264" i="37"/>
  <c r="A435" i="37" s="1"/>
  <c r="A606" i="37" s="1"/>
  <c r="A777" i="37" s="1"/>
  <c r="A265" i="37"/>
  <c r="A436" i="37" s="1"/>
  <c r="A607" i="37" s="1"/>
  <c r="A778" i="37" s="1"/>
  <c r="A266" i="37"/>
  <c r="A437" i="37" s="1"/>
  <c r="A608" i="37" s="1"/>
  <c r="A779" i="37" s="1"/>
  <c r="A267" i="37"/>
  <c r="A438" i="37" s="1"/>
  <c r="A609" i="37" s="1"/>
  <c r="A780" i="37" s="1"/>
  <c r="A268" i="37"/>
  <c r="A439" i="37" s="1"/>
  <c r="A610" i="37" s="1"/>
  <c r="A781" i="37" s="1"/>
  <c r="A269" i="37"/>
  <c r="A440" i="37" s="1"/>
  <c r="A611" i="37" s="1"/>
  <c r="A782" i="37" s="1"/>
  <c r="A270" i="37"/>
  <c r="A441" i="37" s="1"/>
  <c r="A612" i="37" s="1"/>
  <c r="A783" i="37" s="1"/>
  <c r="A271" i="37"/>
  <c r="A442" i="37" s="1"/>
  <c r="A613" i="37" s="1"/>
  <c r="A784" i="37" s="1"/>
  <c r="A272" i="37"/>
  <c r="A443" i="37" s="1"/>
  <c r="A614" i="37" s="1"/>
  <c r="A785" i="37" s="1"/>
  <c r="A273" i="37"/>
  <c r="A444" i="37" s="1"/>
  <c r="A615" i="37" s="1"/>
  <c r="A786" i="37" s="1"/>
  <c r="A274" i="37"/>
  <c r="A445" i="37" s="1"/>
  <c r="A616" i="37" s="1"/>
  <c r="A787" i="37" s="1"/>
  <c r="A275" i="37"/>
  <c r="A446" i="37" s="1"/>
  <c r="A617" i="37" s="1"/>
  <c r="A788" i="37" s="1"/>
  <c r="A276" i="37"/>
  <c r="A447" i="37" s="1"/>
  <c r="A618" i="37" s="1"/>
  <c r="A789" i="37" s="1"/>
  <c r="A277" i="37"/>
  <c r="A448" i="37" s="1"/>
  <c r="A619" i="37" s="1"/>
  <c r="A790" i="37" s="1"/>
  <c r="A278" i="37"/>
  <c r="A449" i="37" s="1"/>
  <c r="A620" i="37" s="1"/>
  <c r="A791" i="37" s="1"/>
  <c r="A279" i="37"/>
  <c r="A450" i="37" s="1"/>
  <c r="A621" i="37" s="1"/>
  <c r="A792" i="37" s="1"/>
  <c r="A280" i="37"/>
  <c r="A451" i="37" s="1"/>
  <c r="A622" i="37" s="1"/>
  <c r="A793" i="37" s="1"/>
  <c r="A281" i="37"/>
  <c r="A452" i="37" s="1"/>
  <c r="A623" i="37" s="1"/>
  <c r="A794" i="37" s="1"/>
  <c r="A282" i="37"/>
  <c r="A453" i="37" s="1"/>
  <c r="A624" i="37" s="1"/>
  <c r="A795" i="37" s="1"/>
  <c r="A283" i="37"/>
  <c r="A454" i="37" s="1"/>
  <c r="A625" i="37" s="1"/>
  <c r="A796" i="37" s="1"/>
  <c r="A284" i="37"/>
  <c r="A455" i="37" s="1"/>
  <c r="A626" i="37" s="1"/>
  <c r="A797" i="37" s="1"/>
  <c r="A285" i="37"/>
  <c r="A456" i="37" s="1"/>
  <c r="A627" i="37" s="1"/>
  <c r="A798" i="37" s="1"/>
  <c r="A286" i="37"/>
  <c r="A457" i="37" s="1"/>
  <c r="A628" i="37" s="1"/>
  <c r="A799" i="37" s="1"/>
  <c r="A287" i="37"/>
  <c r="A458" i="37" s="1"/>
  <c r="A629" i="37" s="1"/>
  <c r="A800" i="37" s="1"/>
  <c r="A288" i="37"/>
  <c r="A459" i="37" s="1"/>
  <c r="A630" i="37" s="1"/>
  <c r="A801" i="37" s="1"/>
  <c r="A289" i="37"/>
  <c r="A460" i="37" s="1"/>
  <c r="A631" i="37" s="1"/>
  <c r="A802" i="37" s="1"/>
  <c r="A290" i="37"/>
  <c r="A461" i="37" s="1"/>
  <c r="A632" i="37" s="1"/>
  <c r="A803" i="37" s="1"/>
  <c r="A291" i="37"/>
  <c r="A462" i="37" s="1"/>
  <c r="A633" i="37" s="1"/>
  <c r="A804" i="37" s="1"/>
  <c r="A292" i="37"/>
  <c r="A463" i="37" s="1"/>
  <c r="A634" i="37" s="1"/>
  <c r="A805" i="37" s="1"/>
  <c r="A293" i="37"/>
  <c r="A464" i="37" s="1"/>
  <c r="A635" i="37" s="1"/>
  <c r="A806" i="37" s="1"/>
  <c r="A294" i="37"/>
  <c r="A465" i="37" s="1"/>
  <c r="A636" i="37" s="1"/>
  <c r="A807" i="37" s="1"/>
  <c r="A295" i="37"/>
  <c r="A466" i="37" s="1"/>
  <c r="A637" i="37" s="1"/>
  <c r="A808" i="37" s="1"/>
  <c r="A296" i="37"/>
  <c r="A467" i="37" s="1"/>
  <c r="A638" i="37" s="1"/>
  <c r="A809" i="37" s="1"/>
  <c r="A297" i="37"/>
  <c r="A468" i="37" s="1"/>
  <c r="A639" i="37" s="1"/>
  <c r="A810" i="37" s="1"/>
  <c r="A298" i="37"/>
  <c r="A469" i="37" s="1"/>
  <c r="A640" i="37" s="1"/>
  <c r="A811" i="37" s="1"/>
  <c r="A299" i="37"/>
  <c r="A470" i="37" s="1"/>
  <c r="A641" i="37" s="1"/>
  <c r="A812" i="37" s="1"/>
  <c r="A300" i="37"/>
  <c r="A471" i="37" s="1"/>
  <c r="A642" i="37" s="1"/>
  <c r="A813" i="37" s="1"/>
  <c r="A301" i="37"/>
  <c r="A472" i="37" s="1"/>
  <c r="A643" i="37" s="1"/>
  <c r="A814" i="37" s="1"/>
  <c r="A302" i="37"/>
  <c r="A473" i="37" s="1"/>
  <c r="A644" i="37" s="1"/>
  <c r="A815" i="37" s="1"/>
  <c r="A303" i="37"/>
  <c r="A474" i="37" s="1"/>
  <c r="A645" i="37" s="1"/>
  <c r="A816" i="37" s="1"/>
  <c r="A304" i="37"/>
  <c r="A475" i="37" s="1"/>
  <c r="A646" i="37" s="1"/>
  <c r="A817" i="37" s="1"/>
  <c r="A305" i="37"/>
  <c r="A476" i="37" s="1"/>
  <c r="A647" i="37" s="1"/>
  <c r="A818" i="37" s="1"/>
  <c r="A306" i="37"/>
  <c r="A477" i="37" s="1"/>
  <c r="A648" i="37" s="1"/>
  <c r="A819" i="37" s="1"/>
  <c r="A307" i="37"/>
  <c r="A478" i="37" s="1"/>
  <c r="A649" i="37" s="1"/>
  <c r="A820" i="37" s="1"/>
  <c r="A308" i="37"/>
  <c r="A479" i="37" s="1"/>
  <c r="A650" i="37" s="1"/>
  <c r="A821" i="37" s="1"/>
  <c r="A309" i="37"/>
  <c r="A480" i="37" s="1"/>
  <c r="A651" i="37" s="1"/>
  <c r="A822" i="37" s="1"/>
  <c r="A310" i="37"/>
  <c r="A481" i="37" s="1"/>
  <c r="A652" i="37" s="1"/>
  <c r="A823" i="37" s="1"/>
  <c r="A311" i="37"/>
  <c r="A482" i="37" s="1"/>
  <c r="A653" i="37" s="1"/>
  <c r="A824" i="37" s="1"/>
  <c r="A312" i="37"/>
  <c r="A483" i="37" s="1"/>
  <c r="A654" i="37" s="1"/>
  <c r="A825" i="37" s="1"/>
  <c r="A313" i="37"/>
  <c r="A484" i="37" s="1"/>
  <c r="A655" i="37" s="1"/>
  <c r="A826" i="37" s="1"/>
  <c r="A314" i="37"/>
  <c r="A485" i="37" s="1"/>
  <c r="A656" i="37" s="1"/>
  <c r="A827" i="37" s="1"/>
  <c r="A315" i="37"/>
  <c r="A486" i="37" s="1"/>
  <c r="A657" i="37" s="1"/>
  <c r="A828" i="37" s="1"/>
  <c r="A316" i="37"/>
  <c r="A487" i="37" s="1"/>
  <c r="A658" i="37" s="1"/>
  <c r="A829" i="37" s="1"/>
  <c r="A317" i="37"/>
  <c r="A488" i="37" s="1"/>
  <c r="A659" i="37" s="1"/>
  <c r="A830" i="37" s="1"/>
  <c r="A318" i="37"/>
  <c r="A489" i="37" s="1"/>
  <c r="A660" i="37" s="1"/>
  <c r="A831" i="37" s="1"/>
  <c r="A319" i="37"/>
  <c r="A490" i="37" s="1"/>
  <c r="A661" i="37" s="1"/>
  <c r="A832" i="37" s="1"/>
  <c r="A320" i="37"/>
  <c r="A491" i="37" s="1"/>
  <c r="A662" i="37" s="1"/>
  <c r="A833" i="37" s="1"/>
  <c r="A321" i="37"/>
  <c r="A492" i="37" s="1"/>
  <c r="A663" i="37" s="1"/>
  <c r="A834" i="37" s="1"/>
  <c r="A322" i="37"/>
  <c r="A493" i="37" s="1"/>
  <c r="A664" i="37" s="1"/>
  <c r="A835" i="37" s="1"/>
  <c r="A323" i="37"/>
  <c r="A494" i="37" s="1"/>
  <c r="A665" i="37" s="1"/>
  <c r="A836" i="37" s="1"/>
  <c r="A324" i="37"/>
  <c r="A495" i="37" s="1"/>
  <c r="A666" i="37" s="1"/>
  <c r="A837" i="37" s="1"/>
  <c r="A325" i="37"/>
  <c r="A496" i="37" s="1"/>
  <c r="A667" i="37" s="1"/>
  <c r="A838" i="37" s="1"/>
  <c r="A326" i="37"/>
  <c r="A497" i="37" s="1"/>
  <c r="A668" i="37" s="1"/>
  <c r="A839" i="37" s="1"/>
  <c r="A327" i="37"/>
  <c r="A498" i="37" s="1"/>
  <c r="A669" i="37" s="1"/>
  <c r="A840" i="37" s="1"/>
  <c r="A328" i="37"/>
  <c r="A499" i="37" s="1"/>
  <c r="A670" i="37" s="1"/>
  <c r="A841" i="37" s="1"/>
  <c r="A329" i="37"/>
  <c r="A500" i="37" s="1"/>
  <c r="A671" i="37" s="1"/>
  <c r="A842" i="37" s="1"/>
  <c r="A330" i="37"/>
  <c r="A501" i="37" s="1"/>
  <c r="A672" i="37" s="1"/>
  <c r="A843" i="37" s="1"/>
  <c r="A331" i="37"/>
  <c r="A502" i="37" s="1"/>
  <c r="A673" i="37" s="1"/>
  <c r="A844" i="37" s="1"/>
  <c r="A332" i="37"/>
  <c r="A503" i="37" s="1"/>
  <c r="A674" i="37" s="1"/>
  <c r="A845" i="37" s="1"/>
  <c r="A333" i="37"/>
  <c r="A504" i="37" s="1"/>
  <c r="A675" i="37" s="1"/>
  <c r="A846" i="37" s="1"/>
  <c r="A334" i="37"/>
  <c r="A505" i="37" s="1"/>
  <c r="A676" i="37" s="1"/>
  <c r="A847" i="37" s="1"/>
  <c r="A335" i="37"/>
  <c r="A506" i="37" s="1"/>
  <c r="A677" i="37" s="1"/>
  <c r="A848" i="37" s="1"/>
  <c r="A336" i="37"/>
  <c r="A507" i="37" s="1"/>
  <c r="A678" i="37" s="1"/>
  <c r="A849" i="37" s="1"/>
  <c r="A337" i="37"/>
  <c r="A508" i="37" s="1"/>
  <c r="A679" i="37" s="1"/>
  <c r="A850" i="37" s="1"/>
  <c r="A338" i="37"/>
  <c r="A509" i="37" s="1"/>
  <c r="A680" i="37" s="1"/>
  <c r="A851" i="37" s="1"/>
  <c r="A339" i="37"/>
  <c r="A510" i="37" s="1"/>
  <c r="A681" i="37" s="1"/>
  <c r="A852" i="37" s="1"/>
  <c r="A340" i="37"/>
  <c r="A511" i="37" s="1"/>
  <c r="A682" i="37" s="1"/>
  <c r="A853" i="37" s="1"/>
  <c r="A341" i="37"/>
  <c r="A512" i="37" s="1"/>
  <c r="A683" i="37" s="1"/>
  <c r="A854" i="37" s="1"/>
  <c r="A342" i="37"/>
  <c r="A513" i="37" s="1"/>
  <c r="A684" i="37" s="1"/>
  <c r="A855" i="37" s="1"/>
  <c r="A343" i="37"/>
  <c r="A514" i="37" s="1"/>
  <c r="A685" i="37" s="1"/>
  <c r="A856" i="37" s="1"/>
  <c r="A344" i="37"/>
  <c r="A515" i="37" s="1"/>
  <c r="A686" i="37" s="1"/>
  <c r="A857" i="37" s="1"/>
  <c r="A174" i="37"/>
  <c r="A345" i="37" s="1"/>
  <c r="A516" i="37" s="1"/>
  <c r="A687" i="37" s="1"/>
  <c r="B155" i="37"/>
  <c r="B156" i="37"/>
  <c r="B157" i="37"/>
  <c r="B158" i="37"/>
  <c r="B159" i="37"/>
  <c r="B160" i="37"/>
  <c r="B161" i="37"/>
  <c r="B162" i="37"/>
  <c r="B163" i="37"/>
  <c r="B164" i="37"/>
  <c r="B165" i="37"/>
  <c r="B166" i="37"/>
  <c r="B167" i="37"/>
  <c r="B168" i="37"/>
  <c r="B169" i="37"/>
  <c r="B170" i="37"/>
  <c r="B171" i="37"/>
  <c r="B172" i="37"/>
  <c r="B173" i="37"/>
  <c r="B136" i="37"/>
  <c r="B137" i="37"/>
  <c r="B138" i="37"/>
  <c r="B139" i="37"/>
  <c r="B140" i="37"/>
  <c r="B141" i="37"/>
  <c r="B142" i="37"/>
  <c r="B143" i="37"/>
  <c r="B144" i="37"/>
  <c r="B145" i="37"/>
  <c r="B146" i="37"/>
  <c r="B147" i="37"/>
  <c r="B148" i="37"/>
  <c r="B149" i="37"/>
  <c r="B150" i="37"/>
  <c r="B151" i="37"/>
  <c r="B152" i="37"/>
  <c r="B153" i="37"/>
  <c r="B154" i="37"/>
  <c r="B117" i="37"/>
  <c r="B118" i="37"/>
  <c r="B119" i="37"/>
  <c r="B120" i="37"/>
  <c r="B121" i="37"/>
  <c r="B122" i="37"/>
  <c r="B123" i="37"/>
  <c r="B124" i="37"/>
  <c r="B125" i="37"/>
  <c r="B126" i="37"/>
  <c r="B127" i="37"/>
  <c r="B128" i="37"/>
  <c r="B129" i="37"/>
  <c r="B130" i="37"/>
  <c r="B131" i="37"/>
  <c r="B132" i="37"/>
  <c r="B133" i="37"/>
  <c r="B134" i="37"/>
  <c r="B135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B111" i="37"/>
  <c r="B112" i="37"/>
  <c r="B113" i="37"/>
  <c r="B114" i="37"/>
  <c r="B115" i="37"/>
  <c r="B116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3" i="37"/>
  <c r="B4" i="37"/>
  <c r="B5" i="37"/>
  <c r="B6" i="37"/>
  <c r="B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J30" i="26" l="1"/>
  <c r="K30" i="26" s="1"/>
  <c r="J31" i="26"/>
  <c r="K31" i="26" s="1"/>
  <c r="J32" i="26"/>
  <c r="K32" i="26" s="1"/>
  <c r="J33" i="26"/>
  <c r="K33" i="26" s="1"/>
  <c r="J34" i="26"/>
  <c r="K34" i="26" s="1"/>
  <c r="J35" i="26"/>
  <c r="K35" i="26" s="1"/>
  <c r="G30" i="26"/>
  <c r="H30" i="26"/>
  <c r="G31" i="26"/>
  <c r="H31" i="26" s="1"/>
  <c r="G32" i="26"/>
  <c r="H32" i="26" s="1"/>
  <c r="G33" i="26"/>
  <c r="H33" i="26" s="1"/>
  <c r="G34" i="26"/>
  <c r="H34" i="26"/>
  <c r="G35" i="26"/>
  <c r="H35" i="26" s="1"/>
  <c r="G17" i="26"/>
  <c r="H17" i="26" s="1"/>
  <c r="G18" i="26"/>
  <c r="H18" i="26" s="1"/>
  <c r="G19" i="26"/>
  <c r="H19" i="26"/>
  <c r="G20" i="26"/>
  <c r="H20" i="26" s="1"/>
  <c r="G21" i="26"/>
  <c r="H21" i="26"/>
  <c r="G22" i="26"/>
  <c r="H22" i="26" s="1"/>
  <c r="G5" i="26"/>
  <c r="H5" i="26" s="1"/>
  <c r="G6" i="26"/>
  <c r="H6" i="26" s="1"/>
  <c r="G7" i="26"/>
  <c r="H7" i="26" s="1"/>
  <c r="G8" i="26"/>
  <c r="H8" i="26" s="1"/>
  <c r="G9" i="26"/>
  <c r="H9" i="26"/>
  <c r="J5" i="26"/>
  <c r="K5" i="26" s="1"/>
  <c r="J6" i="26"/>
  <c r="K6" i="26" s="1"/>
  <c r="J7" i="26"/>
  <c r="K7" i="26" s="1"/>
  <c r="J8" i="26"/>
  <c r="K8" i="26" s="1"/>
  <c r="J9" i="26"/>
  <c r="K9" i="26" s="1"/>
  <c r="P47" i="26" l="1"/>
  <c r="P49" i="26" s="1"/>
  <c r="P51" i="26" s="1"/>
  <c r="P57" i="26"/>
  <c r="P63" i="26"/>
  <c r="P65" i="26" l="1"/>
  <c r="P67" i="26" s="1"/>
  <c r="P50" i="26"/>
  <c r="P66" i="26" l="1"/>
  <c r="X63" i="26" l="1"/>
  <c r="X65" i="26" s="1"/>
  <c r="W63" i="26"/>
  <c r="W65" i="26" s="1"/>
  <c r="W67" i="26" s="1"/>
  <c r="V63" i="26"/>
  <c r="V65" i="26" s="1"/>
  <c r="V66" i="26" s="1"/>
  <c r="U63" i="26"/>
  <c r="U65" i="26" s="1"/>
  <c r="T63" i="26"/>
  <c r="T65" i="26" s="1"/>
  <c r="S63" i="26"/>
  <c r="S65" i="26" s="1"/>
  <c r="S66" i="26" s="1"/>
  <c r="R63" i="26"/>
  <c r="R65" i="26" s="1"/>
  <c r="W66" i="26" l="1"/>
  <c r="S67" i="26"/>
  <c r="X66" i="26"/>
  <c r="X67" i="26"/>
  <c r="T66" i="26"/>
  <c r="T67" i="26"/>
  <c r="R66" i="26"/>
  <c r="R67" i="26"/>
  <c r="U66" i="26"/>
  <c r="U67" i="26"/>
  <c r="V67" i="26"/>
  <c r="C57" i="26" l="1"/>
  <c r="D57" i="26"/>
  <c r="E57" i="26"/>
  <c r="F57" i="26"/>
  <c r="G57" i="26"/>
  <c r="H57" i="26"/>
  <c r="J57" i="26"/>
  <c r="K57" i="26"/>
  <c r="L57" i="26"/>
  <c r="M57" i="26"/>
  <c r="N57" i="26"/>
  <c r="O57" i="26"/>
  <c r="Q57" i="26"/>
  <c r="Q63" i="26" l="1"/>
  <c r="Q65" i="26" s="1"/>
  <c r="O63" i="26"/>
  <c r="O65" i="26" s="1"/>
  <c r="N63" i="26"/>
  <c r="N65" i="26" s="1"/>
  <c r="N66" i="26" s="1"/>
  <c r="M63" i="26"/>
  <c r="M65" i="26" s="1"/>
  <c r="L63" i="26"/>
  <c r="L65" i="26" s="1"/>
  <c r="K63" i="26"/>
  <c r="K65" i="26" s="1"/>
  <c r="J63" i="26"/>
  <c r="J65" i="26" s="1"/>
  <c r="H63" i="26"/>
  <c r="H65" i="26" s="1"/>
  <c r="G63" i="26"/>
  <c r="G65" i="26" s="1"/>
  <c r="F63" i="26"/>
  <c r="F65" i="26" s="1"/>
  <c r="F66" i="26" s="1"/>
  <c r="E63" i="26"/>
  <c r="E65" i="26" s="1"/>
  <c r="D63" i="26"/>
  <c r="D65" i="26" s="1"/>
  <c r="C63" i="26"/>
  <c r="C65" i="26" s="1"/>
  <c r="Q47" i="26"/>
  <c r="Q49" i="26" s="1"/>
  <c r="O47" i="26"/>
  <c r="O49" i="26" s="1"/>
  <c r="N47" i="26"/>
  <c r="N49" i="26" s="1"/>
  <c r="M47" i="26"/>
  <c r="M49" i="26" s="1"/>
  <c r="L47" i="26"/>
  <c r="L49" i="26" s="1"/>
  <c r="K47" i="26"/>
  <c r="K49" i="26" s="1"/>
  <c r="J47" i="26"/>
  <c r="J49" i="26" s="1"/>
  <c r="H47" i="26"/>
  <c r="H49" i="26" s="1"/>
  <c r="G47" i="26"/>
  <c r="G49" i="26" s="1"/>
  <c r="F47" i="26"/>
  <c r="F49" i="26" s="1"/>
  <c r="E47" i="26"/>
  <c r="E49" i="26" s="1"/>
  <c r="D47" i="26"/>
  <c r="D49" i="26" s="1"/>
  <c r="C47" i="26"/>
  <c r="C49" i="26" s="1"/>
  <c r="C50" i="26" l="1"/>
  <c r="C51" i="26"/>
  <c r="K51" i="26"/>
  <c r="K50" i="26"/>
  <c r="D50" i="26"/>
  <c r="D51" i="26"/>
  <c r="J51" i="26"/>
  <c r="J50" i="26"/>
  <c r="L51" i="26"/>
  <c r="L50" i="26"/>
  <c r="E50" i="26"/>
  <c r="E51" i="26"/>
  <c r="M50" i="26"/>
  <c r="M51" i="26"/>
  <c r="G51" i="26"/>
  <c r="G50" i="26"/>
  <c r="O50" i="26"/>
  <c r="O51" i="26"/>
  <c r="N50" i="26"/>
  <c r="N51" i="26"/>
  <c r="H50" i="26"/>
  <c r="H51" i="26"/>
  <c r="F51" i="26"/>
  <c r="F50" i="26"/>
  <c r="Q50" i="26"/>
  <c r="Q51" i="26"/>
  <c r="Q67" i="26"/>
  <c r="Q66" i="26"/>
  <c r="H66" i="26"/>
  <c r="H67" i="26"/>
  <c r="J66" i="26"/>
  <c r="J67" i="26"/>
  <c r="K67" i="26"/>
  <c r="K66" i="26"/>
  <c r="C66" i="26"/>
  <c r="C67" i="26"/>
  <c r="G67" i="26"/>
  <c r="G66" i="26"/>
  <c r="E67" i="26"/>
  <c r="E66" i="26"/>
  <c r="M66" i="26"/>
  <c r="M67" i="26"/>
  <c r="O66" i="26"/>
  <c r="O67" i="26"/>
  <c r="D66" i="26"/>
  <c r="D67" i="26"/>
  <c r="L67" i="26"/>
  <c r="L66" i="26"/>
  <c r="F67" i="26"/>
  <c r="N67" i="26"/>
  <c r="C69" i="26" l="1"/>
  <c r="C71" i="26"/>
  <c r="C70" i="26"/>
  <c r="N33" i="26" l="1"/>
  <c r="N31" i="26"/>
  <c r="N30" i="26" l="1"/>
  <c r="N32" i="26"/>
  <c r="H36" i="26"/>
  <c r="G36" i="26"/>
  <c r="K36" i="26"/>
  <c r="J36" i="26"/>
  <c r="J22" i="26" l="1"/>
  <c r="K22" i="26" s="1"/>
  <c r="J21" i="26"/>
  <c r="K21" i="26" s="1"/>
  <c r="J20" i="26"/>
  <c r="K20" i="26" s="1"/>
  <c r="N20" i="26" s="1"/>
  <c r="N16" i="26"/>
  <c r="J19" i="26"/>
  <c r="K19" i="26" s="1"/>
  <c r="J18" i="26"/>
  <c r="K18" i="26" s="1"/>
  <c r="J17" i="26"/>
  <c r="K17" i="26" s="1"/>
  <c r="N21" i="26" s="1"/>
  <c r="N18" i="26"/>
  <c r="N23" i="26" l="1"/>
  <c r="N19" i="26"/>
  <c r="N17" i="26"/>
  <c r="N22" i="26"/>
  <c r="J23" i="26"/>
  <c r="H23" i="26"/>
  <c r="K23" i="26"/>
  <c r="G23" i="26"/>
  <c r="N8" i="26" l="1"/>
  <c r="N5" i="26"/>
  <c r="N10" i="26" l="1"/>
  <c r="N7" i="26"/>
  <c r="G10" i="26"/>
  <c r="H10" i="26" s="1"/>
  <c r="J10" i="26"/>
  <c r="N6" i="26"/>
  <c r="K10" i="26" l="1"/>
  <c r="N9" i="26"/>
  <c r="S24" i="20" l="1"/>
  <c r="Q24" i="20"/>
  <c r="O24" i="20"/>
  <c r="S7" i="20"/>
  <c r="Q7" i="20"/>
  <c r="O7" i="20"/>
  <c r="N31" i="20"/>
  <c r="P31" i="20" s="1"/>
  <c r="N33" i="20" s="1"/>
  <c r="S31" i="20"/>
  <c r="M24" i="20" s="1"/>
  <c r="N24" i="20" s="1"/>
  <c r="N14" i="20"/>
  <c r="S14" i="20"/>
  <c r="M7" i="20" s="1"/>
  <c r="N7" i="20" s="1"/>
  <c r="C31" i="20"/>
  <c r="D31" i="20" s="1"/>
  <c r="E31" i="20"/>
  <c r="G31" i="20"/>
  <c r="I31" i="20"/>
  <c r="D24" i="20"/>
  <c r="F24" i="20" s="1"/>
  <c r="C14" i="20"/>
  <c r="D14" i="20" s="1"/>
  <c r="E14" i="20"/>
  <c r="G14" i="20"/>
  <c r="I14" i="20"/>
  <c r="D7" i="20"/>
  <c r="F7" i="20" s="1"/>
  <c r="R31" i="20" l="1"/>
  <c r="H7" i="20"/>
  <c r="J7" i="20" s="1"/>
  <c r="I9" i="20" s="1"/>
  <c r="E9" i="20"/>
  <c r="H24" i="20"/>
  <c r="J24" i="20" s="1"/>
  <c r="I26" i="20" s="1"/>
  <c r="E26" i="20"/>
  <c r="P24" i="20"/>
  <c r="P7" i="20"/>
  <c r="F31" i="20"/>
  <c r="D33" i="20" s="1"/>
  <c r="F14" i="20"/>
  <c r="P14" i="20"/>
  <c r="N16" i="20" s="1"/>
  <c r="T31" i="20" l="1"/>
  <c r="T33" i="20" s="1"/>
  <c r="Q33" i="20"/>
  <c r="H31" i="20"/>
  <c r="R7" i="20"/>
  <c r="T7" i="20" s="1"/>
  <c r="S9" i="20" s="1"/>
  <c r="O9" i="20"/>
  <c r="R24" i="20"/>
  <c r="T24" i="20" s="1"/>
  <c r="S26" i="20" s="1"/>
  <c r="O26" i="20"/>
  <c r="R14" i="20"/>
  <c r="H14" i="20"/>
  <c r="D16" i="20"/>
  <c r="T14" i="20" l="1"/>
  <c r="T16" i="20" s="1"/>
  <c r="Q16" i="20"/>
  <c r="J14" i="20"/>
  <c r="J16" i="20" s="1"/>
  <c r="G16" i="20"/>
  <c r="J31" i="20"/>
  <c r="J33" i="20" s="1"/>
  <c r="G3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Elias Jörholt</author>
  </authors>
  <commentList>
    <comment ref="I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Uppskattad medelförbrukning på förbrukning av säljare på Swecon för en modern 10 tons vält.</t>
        </r>
      </text>
    </comment>
    <comment ref="I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1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2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2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2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Uppskattad medelförbrukning på förbrukning av säljare på Swecon för en modern 10 tons vält.</t>
        </r>
      </text>
    </comment>
    <comment ref="I3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33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34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3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Uppskattad medelförbrukning på förbrukning av säljare på Swecon för en modern 10 tons vält.</t>
        </r>
      </text>
    </comment>
  </commentList>
</comments>
</file>

<file path=xl/sharedStrings.xml><?xml version="1.0" encoding="utf-8"?>
<sst xmlns="http://schemas.openxmlformats.org/spreadsheetml/2006/main" count="1942" uniqueCount="321">
  <si>
    <t>kr/m3</t>
  </si>
  <si>
    <t>Schakt</t>
  </si>
  <si>
    <t>JORDSCHAKT</t>
  </si>
  <si>
    <t>BERGSCHAKT</t>
  </si>
  <si>
    <t>FÖRSTÄRKNINGSLAGER</t>
  </si>
  <si>
    <t>BÄRLAGER</t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</si>
  <si>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(tf)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</si>
  <si>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(vf)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</si>
  <si>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(vl)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</si>
  <si>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(va)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</si>
  <si>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(ta)</t>
    </r>
  </si>
  <si>
    <t>Teoretiskt anbringad volym till Teretisk fast volym</t>
  </si>
  <si>
    <t>Teretisk fast volym till Teoretiskt anbringad volym</t>
  </si>
  <si>
    <t>Teoretisk fast volym</t>
  </si>
  <si>
    <t>Verklig fast volym</t>
  </si>
  <si>
    <t>Verklig lös volym</t>
  </si>
  <si>
    <t>(vl)=</t>
  </si>
  <si>
    <t>(va)=</t>
  </si>
  <si>
    <t>Verklig anbringad volym</t>
  </si>
  <si>
    <t>(ta)=</t>
  </si>
  <si>
    <t>Teroretiskt anbringad volym</t>
  </si>
  <si>
    <t>(vf)=</t>
  </si>
  <si>
    <t>(tf)=</t>
  </si>
  <si>
    <t>(tf) direkt till (vl) =</t>
  </si>
  <si>
    <t>(tf) direkt till (ta) =</t>
  </si>
  <si>
    <t>(ta) direkt till (vl) =</t>
  </si>
  <si>
    <t>(ta) direkt till (tf) =</t>
  </si>
  <si>
    <t>(ta) direkt till (vf) =</t>
  </si>
  <si>
    <t>Transportavstånd 600-1000 m</t>
  </si>
  <si>
    <t>Används till</t>
  </si>
  <si>
    <t>Kap, m3/h</t>
  </si>
  <si>
    <t>kr/h</t>
  </si>
  <si>
    <t>Antal</t>
  </si>
  <si>
    <t>Kr/m3</t>
  </si>
  <si>
    <t>l, diesel/h</t>
  </si>
  <si>
    <t>liter</t>
  </si>
  <si>
    <t>liter/m3</t>
  </si>
  <si>
    <t>Dumper</t>
  </si>
  <si>
    <t>Transport</t>
  </si>
  <si>
    <t>Mottagartraktor</t>
  </si>
  <si>
    <t>Mottagning</t>
  </si>
  <si>
    <t>Vält</t>
  </si>
  <si>
    <t>Summa</t>
  </si>
  <si>
    <t>Grämaskin</t>
  </si>
  <si>
    <t>Grävmaskin, liten</t>
  </si>
  <si>
    <t>Transport jord kr/m3</t>
  </si>
  <si>
    <t>Schakt jord kr/m3</t>
  </si>
  <si>
    <t>Fyll jord kr/m3</t>
  </si>
  <si>
    <t>Transport jord kwh/m3</t>
  </si>
  <si>
    <t>Schakt jord kwh/m3</t>
  </si>
  <si>
    <t>Fyll jord kwh/m3</t>
  </si>
  <si>
    <t>Transport berg kr/m3</t>
  </si>
  <si>
    <t>Schakt berg kr/m3</t>
  </si>
  <si>
    <t>Fyll berg kr/m3</t>
  </si>
  <si>
    <t>Transport berg kwh/m3</t>
  </si>
  <si>
    <t>Schakt berg kwh/m3</t>
  </si>
  <si>
    <t>Fyll berg kwh/m3</t>
  </si>
  <si>
    <t>Kap, m3(vf)/h</t>
  </si>
  <si>
    <t>Borrvagn</t>
  </si>
  <si>
    <t>Losshållning</t>
  </si>
  <si>
    <t>I losshållningen ingår inte kostnad för borrstål och sprängmedel. Enbart borrningen.</t>
  </si>
  <si>
    <t>Losshållning berg kr/m3</t>
  </si>
  <si>
    <t>Losshållning berg kwh/m3</t>
  </si>
  <si>
    <t>Krossning berg</t>
  </si>
  <si>
    <t>Transportavstånd till kross 20 m</t>
  </si>
  <si>
    <t>Transportavstånd från kross  5 km.</t>
  </si>
  <si>
    <t>Hjullastare</t>
  </si>
  <si>
    <t>Matning kross</t>
  </si>
  <si>
    <t>Förkross</t>
  </si>
  <si>
    <t>0-250, bergunderbyggnad</t>
  </si>
  <si>
    <t>Efterkross</t>
  </si>
  <si>
    <t>0-90, 0-32, f-lager o bärlager</t>
  </si>
  <si>
    <t>Lastbil</t>
  </si>
  <si>
    <t>Transport, från kross</t>
  </si>
  <si>
    <t>Packning</t>
  </si>
  <si>
    <t>Kross Bergunderbyggnad kr/m3</t>
  </si>
  <si>
    <t>Kross FL och BL kr/m3</t>
  </si>
  <si>
    <t>Kross Bergunderbyggnad kwh/m3</t>
  </si>
  <si>
    <t>Kross FL och BL kwh/m3</t>
  </si>
  <si>
    <t>Semitrailer, F-lager</t>
  </si>
  <si>
    <t>Kr/h</t>
  </si>
  <si>
    <t>Lastkap./ Ton</t>
  </si>
  <si>
    <t>Väntetid lastning, min</t>
  </si>
  <si>
    <t>Km/h vid last</t>
  </si>
  <si>
    <t>Väntetid lossning, min</t>
  </si>
  <si>
    <t>Km/h tom</t>
  </si>
  <si>
    <t>Avstånd i km</t>
  </si>
  <si>
    <t>Total tid i minuter</t>
  </si>
  <si>
    <t>Mottagare, kap/h ton</t>
  </si>
  <si>
    <t>kap./tim.</t>
  </si>
  <si>
    <t>Antal bilar</t>
  </si>
  <si>
    <t>kr/ton</t>
  </si>
  <si>
    <t>Dumpertransporter</t>
  </si>
  <si>
    <t>A 35</t>
  </si>
  <si>
    <t>Lastkap. m3</t>
  </si>
  <si>
    <t>Gm kap/tim.</t>
  </si>
  <si>
    <t>Dumperkap./tim.</t>
  </si>
  <si>
    <t>Antal dumprar</t>
  </si>
  <si>
    <t>Kostnad dumpertransport jord kr/m3</t>
  </si>
  <si>
    <t>Kostnad dumpertransport berg kr/m3</t>
  </si>
  <si>
    <t>Kostnad dumpertransport Fall B Mtrl kr/m3</t>
  </si>
  <si>
    <t>Semitrailer</t>
  </si>
  <si>
    <t>Förstärkningsdjup</t>
  </si>
  <si>
    <t>&lt;1,5</t>
  </si>
  <si>
    <t>&gt;=1,5 &lt;2,5</t>
  </si>
  <si>
    <t>&gt;=2,5 &lt;3,5</t>
  </si>
  <si>
    <t>&gt;=3,5 &lt;4,5</t>
  </si>
  <si>
    <t>&gt;=4,5 &lt;5,5</t>
  </si>
  <si>
    <t>&gt;=5,5 &lt;6,5</t>
  </si>
  <si>
    <t>&gt;=6,5 &lt;7,5</t>
  </si>
  <si>
    <t>&gt;=7,5 &lt;8,5</t>
  </si>
  <si>
    <t>&gt;=8,5 &lt;9,5</t>
  </si>
  <si>
    <t>&gt;=11 &lt;13</t>
  </si>
  <si>
    <t>&gt;=13 &lt;15</t>
  </si>
  <si>
    <t>&gt;=15 &lt;17</t>
  </si>
  <si>
    <t>&gt;=17 &lt;19</t>
  </si>
  <si>
    <t>&gt;=19&lt;22,5</t>
  </si>
  <si>
    <t>&gt;=22,5&lt;27,5</t>
  </si>
  <si>
    <t>&gt;=27,5&lt;32,5</t>
  </si>
  <si>
    <t>&gt;=32,5&lt;37,5</t>
  </si>
  <si>
    <t>&gt;=37,5&lt;50</t>
  </si>
  <si>
    <t>&gt;=9,5 &lt;11</t>
  </si>
  <si>
    <t>Ingen åtgärd</t>
  </si>
  <si>
    <t>KC-pelare</t>
  </si>
  <si>
    <t>Djup</t>
  </si>
  <si>
    <t>Villkorsbilaga 5 (GTK5, Torv)</t>
  </si>
  <si>
    <t>Översiktlig fördelning av schaktkostnader, jordmassor</t>
  </si>
  <si>
    <t>Översiktlig fördelning av schaktkostnader, bergmassor</t>
  </si>
  <si>
    <t>Urgrävning</t>
  </si>
  <si>
    <t>Förbelastning</t>
  </si>
  <si>
    <t>kPa</t>
  </si>
  <si>
    <t>Belastning (kPa)</t>
  </si>
  <si>
    <t>Byggnader</t>
  </si>
  <si>
    <t>Urgrävn./återfylln.</t>
  </si>
  <si>
    <t xml:space="preserve">Villkorsbilaga 4 (GTK4, Motsvarar en lös lera 12-20 kPa och med en ökning med djupet av 0,5 till 1 kPa/m) </t>
  </si>
  <si>
    <t xml:space="preserve">Villkorsbilaga 3 (GTK3, Lera 20 kPa till 60 kPa) </t>
  </si>
  <si>
    <t xml:space="preserve">Villkorsbilaga 2 (GTK2, Moränlera) </t>
  </si>
  <si>
    <t xml:space="preserve">Villkorsbilaga 1 (GTK1, Silt) </t>
  </si>
  <si>
    <t>Hårdgjorda  yttre ytor</t>
  </si>
  <si>
    <t>ABC</t>
  </si>
  <si>
    <t>Forstarkningsmetod</t>
  </si>
  <si>
    <t>ID_Nyckel</t>
  </si>
  <si>
    <t>10-20 kPa</t>
  </si>
  <si>
    <t>Area Byggnad (m2)</t>
  </si>
  <si>
    <t>Area Hårdgjord yta (m2)</t>
  </si>
  <si>
    <t>Avstånd mellan uk betongplatta och fast jord (m)</t>
  </si>
  <si>
    <t>Avstånd mellan ök hårdgjordyta och fast jord (m)</t>
  </si>
  <si>
    <t>a-pris pålning (kr/m påle)</t>
  </si>
  <si>
    <t>c/c pålar (m)</t>
  </si>
  <si>
    <t>c/c KC-pelare (m)</t>
  </si>
  <si>
    <t>Höjd Förbelastning (m)</t>
  </si>
  <si>
    <t>a-pris förbelastning (m3)</t>
  </si>
  <si>
    <t>a-pris schakt urgrävning (kr/m3)</t>
  </si>
  <si>
    <t>a-pris fyllning bergkross efter urgrävning (kr/m3)</t>
  </si>
  <si>
    <t>a-pris fyllning jordmaterial efter urgrävning (kr/m3)</t>
  </si>
  <si>
    <t>a-pris KC-pelare (kr/m)</t>
  </si>
  <si>
    <t>ej aktuellt</t>
  </si>
  <si>
    <t>Pålar</t>
  </si>
  <si>
    <t>Volym schakt för urgrävning</t>
  </si>
  <si>
    <t>Volym fyllning bergkross efter urgrävning</t>
  </si>
  <si>
    <t>Volym fyllning jord efter urgrävning</t>
  </si>
  <si>
    <t>cc_palar</t>
  </si>
  <si>
    <t>cc_KC_pelare</t>
  </si>
  <si>
    <t>a_pris_palar</t>
  </si>
  <si>
    <t>a_pris_KC_pelare</t>
  </si>
  <si>
    <t>Hojd_forbelastning</t>
  </si>
  <si>
    <t>a_pris_forbelastning</t>
  </si>
  <si>
    <t>a_pris_Schakt_urgravn</t>
  </si>
  <si>
    <t>a_pris_Fyll_berg_urgravn</t>
  </si>
  <si>
    <t>a_pris_Fyll_jord_urgravn</t>
  </si>
  <si>
    <t>PrisID</t>
  </si>
  <si>
    <t>Hårdgjorda ytor</t>
  </si>
  <si>
    <t>Schakt/Fyll</t>
  </si>
  <si>
    <t>a-pris schakt jord (kr/m3)</t>
  </si>
  <si>
    <t>a-pris schakt berg (kr/m3)</t>
  </si>
  <si>
    <t>a_pris_schakt_berg</t>
  </si>
  <si>
    <t>a_pris_schakt_jord</t>
  </si>
  <si>
    <t>Beräkningsexempel</t>
  </si>
  <si>
    <t>VolymBerTyp</t>
  </si>
  <si>
    <t>Fyll</t>
  </si>
  <si>
    <t>Schakt_F</t>
  </si>
  <si>
    <t>Fyll_F</t>
  </si>
  <si>
    <t>Kostnad_per_m2</t>
  </si>
  <si>
    <t>Ej beräknat</t>
  </si>
  <si>
    <t>Fyll_F_Jord</t>
  </si>
  <si>
    <t>Kostnad_schakt_fyll</t>
  </si>
  <si>
    <t>Kostnad_grundforstarkning</t>
  </si>
  <si>
    <t>Kostnad</t>
  </si>
  <si>
    <t>5-10 kPa</t>
  </si>
  <si>
    <t>&gt;20 kPa</t>
  </si>
  <si>
    <t>a-pris fyllning bergkross (kr/m3)</t>
  </si>
  <si>
    <t>a-pris fyllning jord (kr/m3)</t>
  </si>
  <si>
    <t>a_pris_fyll_jord</t>
  </si>
  <si>
    <t>a_pris_fyll_berg</t>
  </si>
  <si>
    <t>Pålning</t>
  </si>
  <si>
    <t>Kod_by</t>
  </si>
  <si>
    <t>Byggnadsandamal</t>
  </si>
  <si>
    <t>Detaljerat_andamal</t>
  </si>
  <si>
    <t>Typ_av_byggnad</t>
  </si>
  <si>
    <t>Enfamiljshus</t>
  </si>
  <si>
    <t>Småhus med en bostad som inte är sammanbyggt med ett annat småhus. Friliggande småhus med en bostad.</t>
  </si>
  <si>
    <t>Flerbostadshus</t>
  </si>
  <si>
    <t>Två eller flera, med varandra via garage, förråd eller dylikt sammanbyggda enbostadshus. Varje bostad finns på en egen fastighet, även parhus klassificeras som kedjehus.</t>
  </si>
  <si>
    <t>Småhus som ligger i en rad om minst tre hus vars bostadsdelar är direkt sammanbyggda med varandra och där varje bostad finns på egen fastighet.</t>
  </si>
  <si>
    <t>Småhus med flera lägenheter</t>
  </si>
  <si>
    <t>Småhus med flera bostäder som finns på samma fastighet. T.ex. tvåbostadshus alternativt hyreseller bostadsrättsradhus om minst tre bostäder på samma fastighet.</t>
  </si>
  <si>
    <t>Medelstor industribyggnad</t>
  </si>
  <si>
    <t>Byggnad för övrig industriell verksamhet med tillverkning.</t>
  </si>
  <si>
    <t>Byggnad inrymmande flera olika industrier. T.ex. industrihus.</t>
  </si>
  <si>
    <t>Industri för tillverkning eller förädling av kemiska produkter. T.ex. färgindustri, plastindustri, läke medelsindustri.</t>
  </si>
  <si>
    <t>Industri för tillverkning av livsmedel bl.a. genom förädling av jordbruksprodukter. T.ex. charkuteri, konservindustri, fruktindustri.</t>
  </si>
  <si>
    <t>Industri för tillverkning och förädling av metall och maskiner. T.ex. bilindustri, järnverk, mekanisk industri, metallindustri.</t>
  </si>
  <si>
    <t>Industri för förädling av skogsråvaror. T.ex. trä-, massa-, pappers-, möbelindustri, pappersbruk, sågverk, snickeri.</t>
  </si>
  <si>
    <t>Industri med okänt ändamål. Ska endast anges av lantmäteriet vid ajourhållningsmetod där ändamål inte kan avgöras.</t>
  </si>
  <si>
    <t>Hus med offentlig badinrättning. T.ex. badhus, kallbadhus, simhall, äventyrsbad.</t>
  </si>
  <si>
    <t>Byggnad som används för försvarssändamål eller försvarsberedskap. T.ex. byggnad i anslutning till en militär anläggning eller ett militärt förråd.</t>
  </si>
  <si>
    <t>Enhet för öppen hälsooch sjukvård. T.ex. hälsocentral, läkarstation, vårdcentrum dock ej privatläkarmottagning.</t>
  </si>
  <si>
    <t>Station eller hållplats som expedierar personeller godstrafik. Enligt SJs författningar (SJF 611) och Rikstidtabellen.</t>
  </si>
  <si>
    <t>Byggnad med manege för ridning.</t>
  </si>
  <si>
    <t>Byggnad för fast organiserad religiös gemenskap. T.ex. kyrka, frikyrka, moské, synagoga, tempel, kloster, församlingshem, krematorium, kapell, gravkape ll.</t>
  </si>
  <si>
    <t>Byggnad för undervisning. T.ex. förskola, grundskola, gymnasium, folk-, handels-, jakt-, jordbruk, lanthushålls-, naturoch kultur-, naturbruks-, nomad-, räddnings-, skogsbruks-, verkstads-, vård-, samisk skola.</t>
  </si>
  <si>
    <t>Eftergymnasial utbildning klassificerad i högskoleförordning.</t>
  </si>
  <si>
    <t>Ospecificerad</t>
  </si>
  <si>
    <t>Ekonomibyggnad med okänt ändamål.</t>
  </si>
  <si>
    <t>Komplementbyggnad med okänt ändamål.</t>
  </si>
  <si>
    <t>Övrig byggnad</t>
  </si>
  <si>
    <t>Övrig byggnad med okänt ändamål.</t>
  </si>
  <si>
    <r>
      <rPr>
        <b/>
        <sz val="10"/>
        <rFont val="Arial"/>
        <family val="2"/>
      </rPr>
      <t>Beskrivning</t>
    </r>
  </si>
  <si>
    <r>
      <rPr>
        <sz val="10"/>
        <rFont val="Arial"/>
        <family val="2"/>
      </rPr>
      <t>Bostad</t>
    </r>
  </si>
  <si>
    <r>
      <rPr>
        <sz val="10"/>
        <rFont val="Arial"/>
        <family val="2"/>
      </rPr>
      <t>Småhus, friliggande</t>
    </r>
  </si>
  <si>
    <r>
      <rPr>
        <sz val="10"/>
        <rFont val="Arial"/>
        <family val="2"/>
      </rPr>
      <t>Småhus, kedjehus</t>
    </r>
  </si>
  <si>
    <r>
      <rPr>
        <sz val="10"/>
        <rFont val="Arial"/>
        <family val="2"/>
      </rPr>
      <t>Småhus, radhus</t>
    </r>
  </si>
  <si>
    <r>
      <rPr>
        <sz val="10"/>
        <rFont val="Arial"/>
        <family val="2"/>
      </rPr>
      <t>Flerfamiljshus</t>
    </r>
  </si>
  <si>
    <r>
      <rPr>
        <sz val="10"/>
        <rFont val="Arial"/>
        <family val="2"/>
      </rPr>
      <t>Byggnad som är inrättad med minst tre bostäder och kan innehålla kontor, butik, hotell, restaurang och liknande. Minst 50% ska utgöras av Bostad.</t>
    </r>
  </si>
  <si>
    <r>
      <rPr>
        <sz val="10"/>
        <rFont val="Arial"/>
        <family val="2"/>
      </rPr>
      <t>Ospecificerad</t>
    </r>
  </si>
  <si>
    <r>
      <rPr>
        <sz val="10"/>
        <rFont val="Arial"/>
        <family val="2"/>
      </rPr>
      <t>Bostad med okänt Bostadsändamål, får ej användas vid nyregistering. Får endast anges av lantmäteriet vid ajourhållningsmetod där ändamål inte kan avgöras.</t>
    </r>
  </si>
  <si>
    <r>
      <rPr>
        <sz val="10"/>
        <rFont val="Arial"/>
        <family val="2"/>
      </rPr>
      <t>Industri</t>
    </r>
  </si>
  <si>
    <r>
      <rPr>
        <sz val="10"/>
        <rFont val="Arial"/>
        <family val="2"/>
      </rPr>
      <t>Annan tillverkningsindustri</t>
    </r>
  </si>
  <si>
    <r>
      <rPr>
        <sz val="10"/>
        <rFont val="Arial"/>
        <family val="2"/>
      </rPr>
      <t>Gasturbinanläggning</t>
    </r>
  </si>
  <si>
    <r>
      <rPr>
        <sz val="10"/>
        <rFont val="Arial"/>
        <family val="2"/>
      </rPr>
      <t>Anläggning för produktion av el med förbränningsgaser.</t>
    </r>
  </si>
  <si>
    <r>
      <rPr>
        <sz val="10"/>
        <rFont val="Arial"/>
        <family val="2"/>
      </rPr>
      <t>Industrihotell</t>
    </r>
  </si>
  <si>
    <r>
      <rPr>
        <sz val="10"/>
        <rFont val="Arial"/>
        <family val="2"/>
      </rPr>
      <t>Kemisk industri</t>
    </r>
  </si>
  <si>
    <r>
      <rPr>
        <sz val="10"/>
        <rFont val="Arial"/>
        <family val="2"/>
      </rPr>
      <t>Kondenskraftverk</t>
    </r>
  </si>
  <si>
    <r>
      <rPr>
        <sz val="10"/>
        <rFont val="Arial"/>
        <family val="2"/>
      </rPr>
      <t>Anläggning för produktion av el ur ånga, tar ej tillvara spillvärme.</t>
    </r>
  </si>
  <si>
    <r>
      <rPr>
        <sz val="10"/>
        <rFont val="Arial"/>
        <family val="2"/>
      </rPr>
      <t>Kärnkraftverk</t>
    </r>
  </si>
  <si>
    <r>
      <rPr>
        <sz val="10"/>
        <rFont val="Arial"/>
        <family val="2"/>
      </rPr>
      <t>Anläggning för framställning av el ur kärnenergi.</t>
    </r>
  </si>
  <si>
    <r>
      <rPr>
        <sz val="10"/>
        <rFont val="Arial"/>
        <family val="2"/>
      </rPr>
      <t>Livsmedelsindustri</t>
    </r>
  </si>
  <si>
    <r>
      <rPr>
        <sz val="10"/>
        <rFont val="Arial"/>
        <family val="2"/>
      </rPr>
      <t>Metall- eller maskinindustri</t>
    </r>
  </si>
  <si>
    <r>
      <rPr>
        <sz val="10"/>
        <rFont val="Arial"/>
        <family val="2"/>
      </rPr>
      <t>Textilindustri</t>
    </r>
  </si>
  <si>
    <r>
      <rPr>
        <sz val="10"/>
        <rFont val="Arial"/>
        <family val="2"/>
      </rPr>
      <t>Industri som tillverkar garn, tyg och dylikt samt bereder dessa. T.ex. tekoindustri, väveri.</t>
    </r>
  </si>
  <si>
    <r>
      <rPr>
        <sz val="10"/>
        <rFont val="Arial"/>
        <family val="2"/>
      </rPr>
      <t>Trävaruindustri</t>
    </r>
  </si>
  <si>
    <r>
      <rPr>
        <sz val="10"/>
        <rFont val="Arial"/>
        <family val="2"/>
      </rPr>
      <t>Vattenkraftverk</t>
    </r>
  </si>
  <si>
    <r>
      <rPr>
        <sz val="10"/>
        <rFont val="Arial"/>
        <family val="2"/>
      </rPr>
      <t>Anläggning som omvandlar lägesenergi hos vatten till el.</t>
    </r>
  </si>
  <si>
    <r>
      <rPr>
        <sz val="10"/>
        <rFont val="Arial"/>
        <family val="2"/>
      </rPr>
      <t>Vindkraftverk</t>
    </r>
  </si>
  <si>
    <r>
      <rPr>
        <sz val="10"/>
        <rFont val="Arial"/>
        <family val="2"/>
      </rPr>
      <t>Anläggning för omvandling av vindenergi till el.</t>
    </r>
  </si>
  <si>
    <r>
      <rPr>
        <sz val="10"/>
        <rFont val="Arial"/>
        <family val="2"/>
      </rPr>
      <t>Värmeverk</t>
    </r>
  </si>
  <si>
    <r>
      <rPr>
        <sz val="10"/>
        <rFont val="Arial"/>
        <family val="2"/>
      </rPr>
      <t>Anläggning som levererar värme till fjärrvärme med pannor för fast, flytande eller gasformiga bränslen samt el. T.ex. kraftvärmeverk eller fjärrvärmeverk.</t>
    </r>
  </si>
  <si>
    <r>
      <rPr>
        <sz val="10"/>
        <rFont val="Arial"/>
        <family val="2"/>
      </rPr>
      <t>Samhällsfunktion</t>
    </r>
  </si>
  <si>
    <r>
      <rPr>
        <sz val="10"/>
        <rFont val="Arial"/>
        <family val="2"/>
      </rPr>
      <t>Badhus</t>
    </r>
  </si>
  <si>
    <r>
      <rPr>
        <sz val="10"/>
        <rFont val="Arial"/>
        <family val="2"/>
      </rPr>
      <t>Brandstation</t>
    </r>
  </si>
  <si>
    <r>
      <rPr>
        <sz val="10"/>
        <rFont val="Arial"/>
        <family val="2"/>
      </rPr>
      <t>Byggnad för räddningstjänsten.</t>
    </r>
  </si>
  <si>
    <r>
      <rPr>
        <sz val="10"/>
        <rFont val="Arial"/>
        <family val="2"/>
      </rPr>
      <t>Busstation</t>
    </r>
  </si>
  <si>
    <r>
      <rPr>
        <sz val="10"/>
        <rFont val="Arial"/>
        <family val="2"/>
      </rPr>
      <t>Större busshållplats eller resecentrum med flera linjer med byggnad. T.ex. resecentrum.</t>
    </r>
  </si>
  <si>
    <r>
      <rPr>
        <sz val="10"/>
        <rFont val="Arial"/>
        <family val="2"/>
      </rPr>
      <t>Distributionsbyggnad</t>
    </r>
  </si>
  <si>
    <r>
      <rPr>
        <sz val="10"/>
        <rFont val="Arial"/>
        <family val="2"/>
      </rPr>
      <t>Byggnad i distributionsnätet för gas, värme elektricitet eller vatten. T.ex. transformatorstation, värmecentral, teknikbod (tele, bredband), vattentorn.</t>
    </r>
  </si>
  <si>
    <r>
      <rPr>
        <sz val="10"/>
        <rFont val="Arial"/>
        <family val="2"/>
      </rPr>
      <t>Djursjukhus</t>
    </r>
  </si>
  <si>
    <r>
      <rPr>
        <sz val="10"/>
        <rFont val="Arial"/>
        <family val="2"/>
      </rPr>
      <t>Byggnad för stationär vård av sjuka djur.</t>
    </r>
  </si>
  <si>
    <r>
      <rPr>
        <sz val="10"/>
        <rFont val="Arial"/>
        <family val="2"/>
      </rPr>
      <t>Försvarsbyggnad</t>
    </r>
  </si>
  <si>
    <r>
      <rPr>
        <sz val="10"/>
        <rFont val="Arial"/>
        <family val="2"/>
      </rPr>
      <t>Vårdcentral</t>
    </r>
  </si>
  <si>
    <r>
      <rPr>
        <sz val="10"/>
        <rFont val="Arial"/>
        <family val="2"/>
      </rPr>
      <t>Högskola</t>
    </r>
  </si>
  <si>
    <r>
      <rPr>
        <sz val="10"/>
        <rFont val="Arial"/>
        <family val="2"/>
      </rPr>
      <t>Eftergymnasial skola klassificerad i högskole förordning.</t>
    </r>
  </si>
  <si>
    <r>
      <rPr>
        <sz val="10"/>
        <rFont val="Arial"/>
        <family val="2"/>
      </rPr>
      <t>Ishall</t>
    </r>
  </si>
  <si>
    <r>
      <rPr>
        <sz val="10"/>
        <rFont val="Arial"/>
        <family val="2"/>
      </rPr>
      <t>Inbyggd konstfrusen isanläggning. T.ex. för ishockey, bandy eller skridskor.</t>
    </r>
  </si>
  <si>
    <r>
      <rPr>
        <sz val="10"/>
        <rFont val="Arial"/>
        <family val="2"/>
      </rPr>
      <t>Järnvägsstation</t>
    </r>
  </si>
  <si>
    <r>
      <rPr>
        <sz val="10"/>
        <rFont val="Arial"/>
        <family val="2"/>
      </rPr>
      <t>Kommunhus</t>
    </r>
  </si>
  <si>
    <r>
      <rPr>
        <sz val="10"/>
        <rFont val="Arial"/>
        <family val="2"/>
      </rPr>
      <t>Huvudbyggnad för kommunle dning. T.ex. kommunhus, stadshus, rådhus.</t>
    </r>
  </si>
  <si>
    <r>
      <rPr>
        <sz val="10"/>
        <rFont val="Arial"/>
        <family val="2"/>
      </rPr>
      <t>Kriminalvårdsanstalt</t>
    </r>
  </si>
  <si>
    <r>
      <rPr>
        <sz val="10"/>
        <rFont val="Arial"/>
        <family val="2"/>
      </rPr>
      <t>Institution för verkställande av fängelsestraff.</t>
    </r>
  </si>
  <si>
    <r>
      <rPr>
        <sz val="10"/>
        <rFont val="Arial"/>
        <family val="2"/>
      </rPr>
      <t>Kulturbyggnad</t>
    </r>
  </si>
  <si>
    <r>
      <rPr>
        <sz val="10"/>
        <rFont val="Arial"/>
        <family val="2"/>
      </rPr>
      <t>Byggnad för kulturellt ändamål. T.ex. teater och museum eller hembygdsgård.</t>
    </r>
  </si>
  <si>
    <r>
      <rPr>
        <sz val="10"/>
        <rFont val="Arial"/>
        <family val="2"/>
      </rPr>
      <t>Polisstation</t>
    </r>
  </si>
  <si>
    <r>
      <rPr>
        <sz val="10"/>
        <rFont val="Arial"/>
        <family val="2"/>
      </rPr>
      <t>Byggnad inrymmande central för polisverksamhet.</t>
    </r>
  </si>
  <si>
    <r>
      <rPr>
        <sz val="10"/>
        <rFont val="Arial"/>
        <family val="2"/>
      </rPr>
      <t>Reningsverk</t>
    </r>
  </si>
  <si>
    <r>
      <rPr>
        <sz val="10"/>
        <rFont val="Arial"/>
        <family val="2"/>
      </rPr>
      <t>Byggnad för rening av avloppsvatten.</t>
    </r>
  </si>
  <si>
    <r>
      <rPr>
        <sz val="10"/>
        <rFont val="Arial"/>
        <family val="2"/>
      </rPr>
      <t>Ridhus</t>
    </r>
  </si>
  <si>
    <r>
      <rPr>
        <sz val="10"/>
        <rFont val="Arial"/>
        <family val="2"/>
      </rPr>
      <t>Samfund</t>
    </r>
  </si>
  <si>
    <r>
      <rPr>
        <sz val="10"/>
        <rFont val="Arial"/>
        <family val="2"/>
      </rPr>
      <t>Sjukhus</t>
    </r>
  </si>
  <si>
    <r>
      <rPr>
        <sz val="10"/>
        <rFont val="Arial"/>
        <family val="2"/>
      </rPr>
      <t>Inrättning för sluten vård och specialiserad öppenvård. T.ex. lasarett, länssjukhus, regionsjukhus.</t>
    </r>
  </si>
  <si>
    <r>
      <rPr>
        <sz val="10"/>
        <rFont val="Arial"/>
        <family val="2"/>
      </rPr>
      <t>Skola</t>
    </r>
  </si>
  <si>
    <r>
      <rPr>
        <sz val="10"/>
        <rFont val="Arial"/>
        <family val="2"/>
      </rPr>
      <t>Sporthall</t>
    </r>
  </si>
  <si>
    <r>
      <rPr>
        <sz val="10"/>
        <rFont val="Arial"/>
        <family val="2"/>
      </rPr>
      <t>Inomhusanläggning för sport och idrott. T.ex. idrotts-, badminton-, curling-, tennis-hall.</t>
    </r>
  </si>
  <si>
    <r>
      <rPr>
        <sz val="10"/>
        <rFont val="Arial"/>
        <family val="2"/>
      </rPr>
      <t>Universitet</t>
    </r>
  </si>
  <si>
    <r>
      <rPr>
        <sz val="10"/>
        <rFont val="Arial"/>
        <family val="2"/>
      </rPr>
      <t>Vattenverk</t>
    </r>
  </si>
  <si>
    <r>
      <rPr>
        <sz val="10"/>
        <rFont val="Arial"/>
        <family val="2"/>
      </rPr>
      <t>Anläggning där grundvatten eller ytvatten bereds till dricksvatten. T.ex. vattenreningsverk.</t>
    </r>
  </si>
  <si>
    <r>
      <rPr>
        <sz val="10"/>
        <rFont val="Arial"/>
        <family val="2"/>
      </rPr>
      <t>Multiarena</t>
    </r>
  </si>
  <si>
    <r>
      <rPr>
        <sz val="10"/>
        <rFont val="Arial"/>
        <family val="2"/>
      </rPr>
      <t>Flexibel större arena för utövande av sport, kultur och genomförande av många slags arrangemang.</t>
    </r>
  </si>
  <si>
    <r>
      <rPr>
        <sz val="10"/>
        <rFont val="Arial"/>
        <family val="2"/>
      </rPr>
      <t>Samhällsfunktion med okänt ändamål.</t>
    </r>
  </si>
  <si>
    <r>
      <rPr>
        <sz val="10"/>
        <rFont val="Arial"/>
        <family val="2"/>
      </rPr>
      <t>Verksamhet</t>
    </r>
  </si>
  <si>
    <r>
      <rPr>
        <sz val="10"/>
        <rFont val="Arial"/>
        <family val="2"/>
      </rPr>
      <t>Verksamhet med okänt ändamål.</t>
    </r>
  </si>
  <si>
    <r>
      <rPr>
        <sz val="10"/>
        <rFont val="Arial"/>
        <family val="2"/>
      </rPr>
      <t>Ekonomibyggnad</t>
    </r>
  </si>
  <si>
    <r>
      <rPr>
        <sz val="10"/>
        <rFont val="Arial"/>
        <family val="2"/>
      </rPr>
      <t>Komplementbyggnad</t>
    </r>
  </si>
  <si>
    <t>m2_pris_betongplatta_palar</t>
  </si>
  <si>
    <t>Fribärande betongplatta (m2) (1650kr / (c/c-avstånd^2))</t>
  </si>
  <si>
    <t>Fribärande betongplatta kr/platta</t>
  </si>
  <si>
    <t>Produktionlängd pålar (m)</t>
  </si>
  <si>
    <t>Kostnad skarvning (kr)</t>
  </si>
  <si>
    <t>Produktionlangd_palar_m</t>
  </si>
  <si>
    <t>Kostnad_skarvning_kr</t>
  </si>
  <si>
    <t>Villkorsmatriser för byggnadsområden</t>
  </si>
  <si>
    <t>Allmän förutsättning: I "Belastning (kPa)" ingår last från byggnad och eventuell ny fyllningsjord</t>
  </si>
  <si>
    <t>&lt;10</t>
  </si>
  <si>
    <t>&gt;=10&lt;20</t>
  </si>
  <si>
    <t>&gt;=20&lt;30</t>
  </si>
  <si>
    <t>&gt;=30&lt;40</t>
  </si>
  <si>
    <t>&gt;=40&lt;50</t>
  </si>
  <si>
    <t>&gt;=50&lt;60</t>
  </si>
  <si>
    <t>&gt;=60&lt;70</t>
  </si>
  <si>
    <t>&gt;=70&lt;80</t>
  </si>
  <si>
    <t>&gt;80</t>
  </si>
  <si>
    <t xml:space="preserve">Villkorsbilaga 4 (GTK4, motsvarar en lös lera 12-20 kPa och med en ökning med djupet av 0,5 till 1 kPa/m) </t>
  </si>
  <si>
    <t>Kr_BTA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</si>
</sst>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###0;###0"/>
  </numFmts>
  <fonts count="43">
    <font>
      <sz val="11"/>
      <color theme="1"/>
      <name val="Arial"/>
      <family val="2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sz val="11"/>
      <color theme="1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53"/>
      <name val="Arial"/>
      <family val="2"/>
    </font>
    <font>
      <b/>
      <vertAlign val="superscript"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ourier New"/>
      <family val="3"/>
    </font>
    <font>
      <sz val="10"/>
      <color theme="1"/>
      <name val="Arial"/>
      <family val="2"/>
    </font>
    <font>
      <b/>
      <sz val="12"/>
      <color theme="1"/>
      <name val="DINPro-Regular"/>
      <family val="2"/>
      <scheme val="minor"/>
    </font>
    <font>
      <sz val="12"/>
      <color theme="1"/>
      <name val="DINPro-Regular"/>
      <family val="2"/>
      <scheme val="minor"/>
    </font>
    <font>
      <sz val="9"/>
      <color theme="1"/>
      <name val="DINPro-Regular"/>
      <family val="2"/>
      <scheme val="minor"/>
    </font>
    <font>
      <b/>
      <sz val="9"/>
      <color theme="1"/>
      <name val="DINPro-Regular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theme="0"/>
      <name val="Arial"/>
      <family val="2"/>
    </font>
    <font>
      <sz val="14"/>
      <color rgb="FFFF0000"/>
      <name val="Arial"/>
      <family val="2"/>
    </font>
    <font>
      <b/>
      <sz val="11"/>
      <color theme="0"/>
      <name val="Arial"/>
      <family val="2"/>
    </font>
    <font>
      <sz val="11"/>
      <color rgb="FFFF0000"/>
      <name val="DINPro-Regular"/>
      <family val="2"/>
      <scheme val="minor"/>
    </font>
    <font>
      <sz val="11"/>
      <color theme="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u/>
      <sz val="20"/>
      <name val="Arial"/>
      <family val="2"/>
    </font>
    <font>
      <sz val="14"/>
      <name val="Arial"/>
      <family val="2"/>
    </font>
    <font>
      <b/>
      <sz val="24"/>
      <color theme="0"/>
      <name val="Arial"/>
      <family val="2"/>
    </font>
    <font>
      <b/>
      <i/>
      <sz val="16"/>
      <color theme="0"/>
      <name val="Arial"/>
      <family val="2"/>
    </font>
    <font>
      <i/>
      <sz val="8"/>
      <color theme="1"/>
      <name val="Arial"/>
      <family val="2"/>
    </font>
    <font>
      <b/>
      <sz val="20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thin">
        <color rgb="FFB2B2B2"/>
      </top>
      <bottom style="medium">
        <color indexed="64"/>
      </bottom>
      <diagonal/>
    </border>
    <border>
      <left/>
      <right/>
      <top style="thin">
        <color rgb="FFB2B2B2"/>
      </top>
      <bottom style="medium">
        <color indexed="64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/>
    <xf numFmtId="9" fontId="7" fillId="0" borderId="0" applyFont="0" applyFill="0" applyBorder="0" applyAlignment="0" applyProtection="0"/>
    <xf numFmtId="0" fontId="7" fillId="3" borderId="9" applyNumberFormat="0" applyFont="0" applyAlignment="0" applyProtection="0"/>
    <xf numFmtId="0" fontId="12" fillId="0" borderId="0"/>
    <xf numFmtId="166" fontId="12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" borderId="0" applyNumberFormat="0" applyBorder="0" applyAlignment="0" applyProtection="0"/>
    <xf numFmtId="0" fontId="1" fillId="6" borderId="0" applyNumberFormat="0" applyBorder="0" applyAlignment="0" applyProtection="0"/>
  </cellStyleXfs>
  <cellXfs count="194">
    <xf numFmtId="0" fontId="0" fillId="0" borderId="0" xfId="0"/>
    <xf numFmtId="0" fontId="6" fillId="0" borderId="0" xfId="0" applyFont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/>
    <xf numFmtId="0" fontId="11" fillId="0" borderId="0" xfId="0" applyFont="1"/>
    <xf numFmtId="3" fontId="0" fillId="0" borderId="0" xfId="0" applyNumberFormat="1"/>
    <xf numFmtId="4" fontId="0" fillId="0" borderId="0" xfId="0" applyNumberFormat="1"/>
    <xf numFmtId="0" fontId="11" fillId="0" borderId="10" xfId="0" applyFont="1" applyBorder="1" applyAlignment="1">
      <alignment horizontal="center"/>
    </xf>
    <xf numFmtId="2" fontId="18" fillId="2" borderId="10" xfId="0" applyNumberFormat="1" applyFont="1" applyFill="1" applyBorder="1" applyAlignment="1">
      <alignment horizontal="center"/>
    </xf>
    <xf numFmtId="0" fontId="13" fillId="0" borderId="0" xfId="0" applyFont="1"/>
    <xf numFmtId="0" fontId="8" fillId="0" borderId="2" xfId="0" applyFont="1" applyFill="1" applyBorder="1"/>
    <xf numFmtId="0" fontId="14" fillId="0" borderId="12" xfId="0" applyFont="1" applyBorder="1"/>
    <xf numFmtId="0" fontId="0" fillId="0" borderId="12" xfId="0" applyBorder="1"/>
    <xf numFmtId="0" fontId="13" fillId="0" borderId="4" xfId="0" applyFont="1" applyBorder="1"/>
    <xf numFmtId="3" fontId="15" fillId="3" borderId="13" xfId="2" applyNumberFormat="1" applyFont="1" applyBorder="1" applyAlignment="1">
      <alignment horizontal="center"/>
    </xf>
    <xf numFmtId="3" fontId="15" fillId="3" borderId="9" xfId="2" applyNumberFormat="1" applyFont="1" applyBorder="1" applyAlignment="1">
      <alignment horizontal="center"/>
    </xf>
    <xf numFmtId="165" fontId="15" fillId="3" borderId="9" xfId="2" applyNumberFormat="1" applyFont="1" applyBorder="1" applyAlignment="1">
      <alignment horizontal="center"/>
    </xf>
    <xf numFmtId="165" fontId="15" fillId="3" borderId="14" xfId="2" applyNumberFormat="1" applyFont="1" applyBorder="1" applyAlignment="1">
      <alignment horizontal="center"/>
    </xf>
    <xf numFmtId="0" fontId="16" fillId="0" borderId="12" xfId="0" applyFont="1" applyBorder="1"/>
    <xf numFmtId="3" fontId="15" fillId="3" borderId="22" xfId="2" applyNumberFormat="1" applyFont="1" applyBorder="1" applyAlignment="1">
      <alignment horizontal="center"/>
    </xf>
    <xf numFmtId="3" fontId="15" fillId="3" borderId="11" xfId="2" applyNumberFormat="1" applyFont="1" applyBorder="1" applyAlignment="1">
      <alignment horizontal="center"/>
    </xf>
    <xf numFmtId="165" fontId="15" fillId="3" borderId="11" xfId="2" applyNumberFormat="1" applyFont="1" applyBorder="1" applyAlignment="1">
      <alignment horizontal="center"/>
    </xf>
    <xf numFmtId="165" fontId="15" fillId="3" borderId="15" xfId="2" applyNumberFormat="1" applyFont="1" applyBorder="1" applyAlignment="1">
      <alignment horizontal="center"/>
    </xf>
    <xf numFmtId="3" fontId="15" fillId="3" borderId="23" xfId="2" applyNumberFormat="1" applyFont="1" applyBorder="1" applyAlignment="1">
      <alignment horizontal="center"/>
    </xf>
    <xf numFmtId="3" fontId="15" fillId="3" borderId="24" xfId="2" applyNumberFormat="1" applyFont="1" applyBorder="1" applyAlignment="1">
      <alignment horizontal="center"/>
    </xf>
    <xf numFmtId="165" fontId="15" fillId="3" borderId="24" xfId="2" applyNumberFormat="1" applyFont="1" applyBorder="1" applyAlignment="1">
      <alignment horizontal="center"/>
    </xf>
    <xf numFmtId="165" fontId="15" fillId="3" borderId="25" xfId="2" applyNumberFormat="1" applyFont="1" applyBorder="1" applyAlignment="1">
      <alignment horizontal="center"/>
    </xf>
    <xf numFmtId="2" fontId="19" fillId="3" borderId="10" xfId="2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20" fillId="0" borderId="4" xfId="0" applyFont="1" applyBorder="1"/>
    <xf numFmtId="0" fontId="20" fillId="0" borderId="0" xfId="0" applyFont="1" applyBorder="1"/>
    <xf numFmtId="3" fontId="15" fillId="3" borderId="10" xfId="2" applyNumberFormat="1" applyFont="1" applyBorder="1" applyAlignment="1">
      <alignment horizontal="center"/>
    </xf>
    <xf numFmtId="0" fontId="8" fillId="0" borderId="4" xfId="0" applyFont="1" applyFill="1" applyBorder="1"/>
    <xf numFmtId="0" fontId="14" fillId="0" borderId="0" xfId="0" applyFont="1" applyBorder="1"/>
    <xf numFmtId="0" fontId="16" fillId="0" borderId="0" xfId="0" applyFont="1" applyBorder="1"/>
    <xf numFmtId="3" fontId="15" fillId="3" borderId="19" xfId="2" applyNumberFormat="1" applyFont="1" applyBorder="1" applyAlignment="1">
      <alignment horizontal="center"/>
    </xf>
    <xf numFmtId="3" fontId="15" fillId="3" borderId="20" xfId="2" applyNumberFormat="1" applyFont="1" applyBorder="1" applyAlignment="1">
      <alignment horizontal="center"/>
    </xf>
    <xf numFmtId="165" fontId="15" fillId="3" borderId="20" xfId="2" applyNumberFormat="1" applyFont="1" applyBorder="1" applyAlignment="1">
      <alignment horizontal="center"/>
    </xf>
    <xf numFmtId="165" fontId="15" fillId="3" borderId="21" xfId="2" applyNumberFormat="1" applyFont="1" applyBorder="1" applyAlignment="1">
      <alignment horizontal="center"/>
    </xf>
    <xf numFmtId="3" fontId="15" fillId="3" borderId="16" xfId="2" applyNumberFormat="1" applyFont="1" applyBorder="1" applyAlignment="1">
      <alignment horizontal="center"/>
    </xf>
    <xf numFmtId="3" fontId="15" fillId="3" borderId="17" xfId="2" applyNumberFormat="1" applyFont="1" applyBorder="1" applyAlignment="1">
      <alignment horizontal="center"/>
    </xf>
    <xf numFmtId="165" fontId="15" fillId="3" borderId="17" xfId="2" applyNumberFormat="1" applyFont="1" applyBorder="1" applyAlignment="1">
      <alignment horizontal="center"/>
    </xf>
    <xf numFmtId="165" fontId="15" fillId="3" borderId="18" xfId="2" applyNumberFormat="1" applyFont="1" applyBorder="1" applyAlignment="1">
      <alignment horizontal="center"/>
    </xf>
    <xf numFmtId="0" fontId="21" fillId="0" borderId="0" xfId="0" applyFont="1"/>
    <xf numFmtId="0" fontId="21" fillId="0" borderId="1" xfId="0" applyFont="1" applyBorder="1"/>
    <xf numFmtId="0" fontId="11" fillId="0" borderId="1" xfId="0" applyFont="1" applyBorder="1"/>
    <xf numFmtId="164" fontId="18" fillId="2" borderId="10" xfId="0" applyNumberFormat="1" applyFont="1" applyFill="1" applyBorder="1"/>
    <xf numFmtId="0" fontId="22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64" fontId="18" fillId="3" borderId="9" xfId="1" applyNumberFormat="1" applyFont="1" applyFill="1" applyBorder="1"/>
    <xf numFmtId="1" fontId="18" fillId="2" borderId="10" xfId="0" applyNumberFormat="1" applyFont="1" applyFill="1" applyBorder="1"/>
    <xf numFmtId="1" fontId="18" fillId="3" borderId="9" xfId="1" applyNumberFormat="1" applyFont="1" applyFill="1" applyBorder="1"/>
    <xf numFmtId="0" fontId="27" fillId="0" borderId="28" xfId="0" applyFont="1" applyBorder="1"/>
    <xf numFmtId="0" fontId="27" fillId="0" borderId="0" xfId="0" applyFont="1" applyBorder="1"/>
    <xf numFmtId="1" fontId="18" fillId="3" borderId="13" xfId="1" applyNumberFormat="1" applyFont="1" applyFill="1" applyBorder="1"/>
    <xf numFmtId="1" fontId="18" fillId="3" borderId="14" xfId="1" applyNumberFormat="1" applyFont="1" applyFill="1" applyBorder="1"/>
    <xf numFmtId="164" fontId="18" fillId="3" borderId="13" xfId="1" applyNumberFormat="1" applyFont="1" applyFill="1" applyBorder="1"/>
    <xf numFmtId="164" fontId="18" fillId="3" borderId="14" xfId="1" applyNumberFormat="1" applyFont="1" applyFill="1" applyBorder="1"/>
    <xf numFmtId="164" fontId="18" fillId="3" borderId="22" xfId="1" applyNumberFormat="1" applyFont="1" applyFill="1" applyBorder="1"/>
    <xf numFmtId="164" fontId="18" fillId="3" borderId="11" xfId="1" applyNumberFormat="1" applyFont="1" applyFill="1" applyBorder="1"/>
    <xf numFmtId="164" fontId="18" fillId="3" borderId="15" xfId="1" applyNumberFormat="1" applyFont="1" applyFill="1" applyBorder="1"/>
    <xf numFmtId="0" fontId="27" fillId="0" borderId="29" xfId="0" applyFont="1" applyBorder="1"/>
    <xf numFmtId="0" fontId="29" fillId="0" borderId="1" xfId="0" applyFont="1" applyBorder="1"/>
    <xf numFmtId="0" fontId="0" fillId="0" borderId="0" xfId="0" applyFill="1" applyBorder="1"/>
    <xf numFmtId="0" fontId="0" fillId="0" borderId="0" xfId="0" applyFill="1"/>
    <xf numFmtId="0" fontId="0" fillId="0" borderId="0" xfId="0"/>
    <xf numFmtId="0" fontId="21" fillId="0" borderId="0" xfId="0" applyFont="1" applyFill="1"/>
    <xf numFmtId="0" fontId="21" fillId="0" borderId="4" xfId="0" applyFont="1" applyBorder="1"/>
    <xf numFmtId="0" fontId="21" fillId="0" borderId="0" xfId="0" applyFont="1" applyBorder="1"/>
    <xf numFmtId="0" fontId="11" fillId="0" borderId="0" xfId="0" applyFont="1" applyBorder="1"/>
    <xf numFmtId="0" fontId="21" fillId="0" borderId="5" xfId="0" applyFont="1" applyBorder="1"/>
    <xf numFmtId="0" fontId="21" fillId="0" borderId="30" xfId="0" applyFont="1" applyBorder="1"/>
    <xf numFmtId="0" fontId="21" fillId="0" borderId="0" xfId="0" applyFont="1" applyFill="1" applyBorder="1"/>
    <xf numFmtId="0" fontId="11" fillId="0" borderId="4" xfId="0" applyFont="1" applyBorder="1"/>
    <xf numFmtId="3" fontId="11" fillId="0" borderId="0" xfId="0" applyNumberFormat="1" applyFont="1" applyBorder="1"/>
    <xf numFmtId="4" fontId="11" fillId="0" borderId="0" xfId="0" applyNumberFormat="1" applyFont="1" applyBorder="1"/>
    <xf numFmtId="1" fontId="11" fillId="0" borderId="0" xfId="0" applyNumberFormat="1" applyFont="1" applyBorder="1"/>
    <xf numFmtId="2" fontId="11" fillId="0" borderId="0" xfId="0" applyNumberFormat="1" applyFont="1" applyBorder="1"/>
    <xf numFmtId="0" fontId="21" fillId="0" borderId="6" xfId="0" applyFont="1" applyBorder="1"/>
    <xf numFmtId="0" fontId="21" fillId="0" borderId="8" xfId="0" applyFont="1" applyBorder="1"/>
    <xf numFmtId="0" fontId="21" fillId="0" borderId="8" xfId="0" applyFont="1" applyFill="1" applyBorder="1"/>
    <xf numFmtId="4" fontId="11" fillId="0" borderId="8" xfId="0" applyNumberFormat="1" applyFont="1" applyBorder="1"/>
    <xf numFmtId="0" fontId="21" fillId="0" borderId="7" xfId="0" applyFont="1" applyBorder="1"/>
    <xf numFmtId="0" fontId="11" fillId="0" borderId="30" xfId="0" applyFont="1" applyBorder="1"/>
    <xf numFmtId="0" fontId="11" fillId="0" borderId="0" xfId="0" applyFont="1" applyFill="1" applyBorder="1"/>
    <xf numFmtId="0" fontId="23" fillId="0" borderId="0" xfId="0" applyFont="1" applyBorder="1"/>
    <xf numFmtId="0" fontId="22" fillId="0" borderId="0" xfId="0" applyFont="1" applyBorder="1"/>
    <xf numFmtId="0" fontId="24" fillId="0" borderId="0" xfId="0" applyFont="1" applyBorder="1"/>
    <xf numFmtId="0" fontId="25" fillId="0" borderId="4" xfId="0" applyFont="1" applyBorder="1"/>
    <xf numFmtId="0" fontId="25" fillId="0" borderId="0" xfId="0" applyFont="1" applyBorder="1"/>
    <xf numFmtId="3" fontId="25" fillId="0" borderId="0" xfId="0" applyNumberFormat="1" applyFont="1" applyBorder="1"/>
    <xf numFmtId="4" fontId="25" fillId="0" borderId="0" xfId="0" applyNumberFormat="1" applyFont="1" applyBorder="1"/>
    <xf numFmtId="0" fontId="24" fillId="0" borderId="0" xfId="0" applyFont="1" applyFill="1" applyBorder="1"/>
    <xf numFmtId="1" fontId="25" fillId="0" borderId="0" xfId="0" applyNumberFormat="1" applyFont="1" applyBorder="1"/>
    <xf numFmtId="2" fontId="25" fillId="0" borderId="0" xfId="0" applyNumberFormat="1" applyFont="1" applyBorder="1"/>
    <xf numFmtId="2" fontId="21" fillId="3" borderId="26" xfId="1" applyNumberFormat="1" applyFont="1" applyFill="1" applyBorder="1"/>
    <xf numFmtId="164" fontId="18" fillId="2" borderId="26" xfId="0" applyNumberFormat="1" applyFont="1" applyFill="1" applyBorder="1"/>
    <xf numFmtId="0" fontId="0" fillId="0" borderId="0" xfId="0" quotePrefix="1"/>
    <xf numFmtId="0" fontId="32" fillId="12" borderId="10" xfId="0" applyFont="1" applyFill="1" applyBorder="1"/>
    <xf numFmtId="0" fontId="0" fillId="3" borderId="43" xfId="2" applyFont="1" applyBorder="1"/>
    <xf numFmtId="0" fontId="0" fillId="3" borderId="44" xfId="2" applyFont="1" applyBorder="1"/>
    <xf numFmtId="0" fontId="6" fillId="0" borderId="26" xfId="0" quotePrefix="1" applyFont="1" applyBorder="1"/>
    <xf numFmtId="0" fontId="6" fillId="0" borderId="45" xfId="0" quotePrefix="1" applyFont="1" applyBorder="1"/>
    <xf numFmtId="0" fontId="32" fillId="12" borderId="0" xfId="0" applyFont="1" applyFill="1" applyBorder="1"/>
    <xf numFmtId="0" fontId="33" fillId="0" borderId="0" xfId="0" applyFont="1"/>
    <xf numFmtId="0" fontId="0" fillId="0" borderId="0" xfId="0" applyAlignment="1">
      <alignment horizontal="left"/>
    </xf>
    <xf numFmtId="0" fontId="34" fillId="12" borderId="26" xfId="0" applyFont="1" applyFill="1" applyBorder="1"/>
    <xf numFmtId="1" fontId="19" fillId="3" borderId="27" xfId="2" applyNumberFormat="1" applyFont="1" applyBorder="1" applyAlignment="1">
      <alignment horizontal="center"/>
    </xf>
    <xf numFmtId="1" fontId="19" fillId="3" borderId="7" xfId="2" applyNumberFormat="1" applyFont="1" applyBorder="1" applyAlignment="1">
      <alignment horizontal="center"/>
    </xf>
    <xf numFmtId="1" fontId="19" fillId="3" borderId="45" xfId="2" applyNumberFormat="1" applyFont="1" applyBorder="1" applyAlignment="1">
      <alignment horizontal="center"/>
    </xf>
    <xf numFmtId="0" fontId="6" fillId="0" borderId="46" xfId="0" applyFont="1" applyBorder="1"/>
    <xf numFmtId="167" fontId="0" fillId="0" borderId="0" xfId="0" applyNumberFormat="1"/>
    <xf numFmtId="1" fontId="0" fillId="0" borderId="0" xfId="0" applyNumberFormat="1"/>
    <xf numFmtId="0" fontId="15" fillId="13" borderId="47" xfId="0" applyFont="1" applyFill="1" applyBorder="1" applyAlignment="1">
      <alignment horizontal="left" vertical="top" wrapText="1"/>
    </xf>
    <xf numFmtId="0" fontId="35" fillId="13" borderId="47" xfId="0" applyFont="1" applyFill="1" applyBorder="1" applyAlignment="1">
      <alignment horizontal="left" vertical="top" wrapText="1"/>
    </xf>
    <xf numFmtId="0" fontId="35" fillId="13" borderId="0" xfId="0" applyFont="1" applyFill="1" applyBorder="1" applyAlignment="1">
      <alignment horizontal="left" vertical="top"/>
    </xf>
    <xf numFmtId="168" fontId="35" fillId="13" borderId="47" xfId="0" applyNumberFormat="1" applyFont="1" applyFill="1" applyBorder="1" applyAlignment="1">
      <alignment horizontal="left" vertical="top" wrapText="1"/>
    </xf>
    <xf numFmtId="0" fontId="12" fillId="13" borderId="47" xfId="0" applyFont="1" applyFill="1" applyBorder="1" applyAlignment="1">
      <alignment horizontal="left" vertical="top" wrapText="1"/>
    </xf>
    <xf numFmtId="0" fontId="12" fillId="13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center"/>
    </xf>
    <xf numFmtId="1" fontId="19" fillId="3" borderId="0" xfId="2" applyNumberFormat="1" applyFont="1" applyBorder="1" applyAlignment="1">
      <alignment horizontal="center"/>
    </xf>
    <xf numFmtId="0" fontId="6" fillId="0" borderId="41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18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6" xfId="0" applyBorder="1"/>
    <xf numFmtId="3" fontId="18" fillId="14" borderId="10" xfId="2" applyNumberFormat="1" applyFont="1" applyFill="1" applyBorder="1" applyAlignment="1">
      <alignment horizontal="center"/>
    </xf>
    <xf numFmtId="0" fontId="0" fillId="0" borderId="2" xfId="0" applyBorder="1"/>
    <xf numFmtId="1" fontId="18" fillId="2" borderId="27" xfId="0" applyNumberFormat="1" applyFont="1" applyFill="1" applyBorder="1" applyAlignment="1" applyProtection="1">
      <alignment horizontal="center"/>
      <protection locked="0"/>
    </xf>
    <xf numFmtId="1" fontId="18" fillId="2" borderId="10" xfId="0" applyNumberFormat="1" applyFont="1" applyFill="1" applyBorder="1" applyAlignment="1" applyProtection="1">
      <alignment horizontal="center"/>
      <protection locked="0"/>
    </xf>
    <xf numFmtId="164" fontId="18" fillId="2" borderId="10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Fill="1"/>
    <xf numFmtId="0" fontId="36" fillId="0" borderId="0" xfId="0" applyFont="1"/>
    <xf numFmtId="0" fontId="38" fillId="0" borderId="0" xfId="0" applyFont="1"/>
    <xf numFmtId="0" fontId="31" fillId="11" borderId="2" xfId="0" applyFont="1" applyFill="1" applyBorder="1"/>
    <xf numFmtId="0" fontId="13" fillId="11" borderId="12" xfId="0" applyFont="1" applyFill="1" applyBorder="1"/>
    <xf numFmtId="0" fontId="0" fillId="11" borderId="12" xfId="0" applyFill="1" applyBorder="1"/>
    <xf numFmtId="0" fontId="31" fillId="11" borderId="4" xfId="0" applyFont="1" applyFill="1" applyBorder="1"/>
    <xf numFmtId="0" fontId="13" fillId="11" borderId="0" xfId="0" applyFont="1" applyFill="1" applyBorder="1"/>
    <xf numFmtId="0" fontId="0" fillId="11" borderId="0" xfId="0" applyFill="1" applyBorder="1"/>
    <xf numFmtId="0" fontId="0" fillId="11" borderId="4" xfId="0" applyFill="1" applyBorder="1"/>
    <xf numFmtId="0" fontId="13" fillId="11" borderId="4" xfId="0" applyFont="1" applyFill="1" applyBorder="1"/>
    <xf numFmtId="0" fontId="11" fillId="11" borderId="0" xfId="0" applyFont="1" applyFill="1" applyBorder="1"/>
    <xf numFmtId="0" fontId="11" fillId="11" borderId="10" xfId="0" applyFont="1" applyFill="1" applyBorder="1" applyAlignment="1">
      <alignment horizontal="right"/>
    </xf>
    <xf numFmtId="0" fontId="11" fillId="11" borderId="33" xfId="0" applyFont="1" applyFill="1" applyBorder="1" applyAlignment="1">
      <alignment horizontal="right"/>
    </xf>
    <xf numFmtId="0" fontId="11" fillId="11" borderId="39" xfId="0" applyFont="1" applyFill="1" applyBorder="1" applyAlignment="1">
      <alignment horizontal="center"/>
    </xf>
    <xf numFmtId="0" fontId="11" fillId="11" borderId="40" xfId="0" applyFont="1" applyFill="1" applyBorder="1" applyAlignment="1">
      <alignment horizontal="center"/>
    </xf>
    <xf numFmtId="0" fontId="13" fillId="11" borderId="6" xfId="0" applyFont="1" applyFill="1" applyBorder="1"/>
    <xf numFmtId="0" fontId="11" fillId="11" borderId="2" xfId="0" applyFont="1" applyFill="1" applyBorder="1" applyAlignment="1">
      <alignment horizontal="center"/>
    </xf>
    <xf numFmtId="0" fontId="11" fillId="11" borderId="10" xfId="0" applyFont="1" applyFill="1" applyBorder="1" applyAlignment="1">
      <alignment horizontal="center"/>
    </xf>
    <xf numFmtId="0" fontId="11" fillId="11" borderId="35" xfId="0" applyFont="1" applyFill="1" applyBorder="1" applyAlignment="1">
      <alignment horizontal="center"/>
    </xf>
    <xf numFmtId="0" fontId="11" fillId="11" borderId="34" xfId="0" applyFont="1" applyFill="1" applyBorder="1" applyAlignment="1">
      <alignment horizontal="center"/>
    </xf>
    <xf numFmtId="164" fontId="41" fillId="2" borderId="49" xfId="0" applyNumberFormat="1" applyFont="1" applyFill="1" applyBorder="1" applyAlignment="1" applyProtection="1">
      <alignment horizontal="center"/>
      <protection locked="0"/>
    </xf>
    <xf numFmtId="0" fontId="11" fillId="11" borderId="36" xfId="0" applyFont="1" applyFill="1" applyBorder="1" applyAlignment="1">
      <alignment horizontal="center"/>
    </xf>
    <xf numFmtId="0" fontId="11" fillId="11" borderId="38" xfId="0" applyFont="1" applyFill="1" applyBorder="1" applyAlignment="1">
      <alignment horizontal="center"/>
    </xf>
    <xf numFmtId="0" fontId="11" fillId="11" borderId="37" xfId="0" applyFont="1" applyFill="1" applyBorder="1" applyAlignment="1">
      <alignment horizontal="center"/>
    </xf>
    <xf numFmtId="0" fontId="11" fillId="11" borderId="31" xfId="0" applyFont="1" applyFill="1" applyBorder="1" applyAlignment="1">
      <alignment horizontal="center"/>
    </xf>
    <xf numFmtId="164" fontId="41" fillId="2" borderId="51" xfId="0" applyNumberFormat="1" applyFont="1" applyFill="1" applyBorder="1" applyAlignment="1" applyProtection="1">
      <alignment horizontal="center"/>
      <protection locked="0"/>
    </xf>
    <xf numFmtId="0" fontId="40" fillId="12" borderId="16" xfId="0" applyFont="1" applyFill="1" applyBorder="1" applyAlignment="1"/>
    <xf numFmtId="0" fontId="40" fillId="12" borderId="17" xfId="0" applyFont="1" applyFill="1" applyBorder="1" applyAlignment="1"/>
    <xf numFmtId="0" fontId="11" fillId="0" borderId="1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30" fillId="12" borderId="16" xfId="0" applyFont="1" applyFill="1" applyBorder="1" applyAlignment="1">
      <alignment horizontal="center"/>
    </xf>
    <xf numFmtId="0" fontId="30" fillId="12" borderId="17" xfId="0" applyFont="1" applyFill="1" applyBorder="1" applyAlignment="1">
      <alignment horizontal="center"/>
    </xf>
    <xf numFmtId="0" fontId="30" fillId="12" borderId="18" xfId="0" applyFont="1" applyFill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3" xfId="0" applyFont="1" applyFill="1" applyBorder="1" applyAlignment="1">
      <alignment horizontal="center"/>
    </xf>
    <xf numFmtId="0" fontId="30" fillId="12" borderId="2" xfId="0" applyFont="1" applyFill="1" applyBorder="1" applyAlignment="1">
      <alignment horizontal="center"/>
    </xf>
    <xf numFmtId="0" fontId="40" fillId="12" borderId="32" xfId="0" applyFont="1" applyFill="1" applyBorder="1" applyAlignment="1">
      <alignment horizontal="center" vertical="center" textRotation="90"/>
    </xf>
    <xf numFmtId="0" fontId="40" fillId="12" borderId="33" xfId="0" applyFont="1" applyFill="1" applyBorder="1" applyAlignment="1">
      <alignment horizontal="center" vertical="center" textRotation="90"/>
    </xf>
    <xf numFmtId="0" fontId="40" fillId="12" borderId="27" xfId="0" applyFont="1" applyFill="1" applyBorder="1" applyAlignment="1">
      <alignment horizontal="center" vertical="center" textRotation="90"/>
    </xf>
    <xf numFmtId="0" fontId="19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0" fontId="39" fillId="12" borderId="16" xfId="0" applyFont="1" applyFill="1" applyBorder="1" applyAlignment="1">
      <alignment horizontal="center"/>
    </xf>
    <xf numFmtId="0" fontId="39" fillId="12" borderId="17" xfId="0" applyFont="1" applyFill="1" applyBorder="1" applyAlignment="1">
      <alignment horizontal="center"/>
    </xf>
    <xf numFmtId="0" fontId="40" fillId="12" borderId="16" xfId="0" applyFont="1" applyFill="1" applyBorder="1" applyAlignment="1">
      <alignment horizontal="center"/>
    </xf>
    <xf numFmtId="0" fontId="40" fillId="12" borderId="17" xfId="0" applyFont="1" applyFill="1" applyBorder="1" applyAlignment="1">
      <alignment horizontal="center"/>
    </xf>
    <xf numFmtId="0" fontId="11" fillId="11" borderId="42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50" xfId="0" applyBorder="1" applyAlignment="1"/>
    <xf numFmtId="0" fontId="39" fillId="12" borderId="16" xfId="0" applyFont="1" applyFill="1" applyBorder="1" applyAlignment="1">
      <alignment horizontal="center" wrapText="1"/>
    </xf>
    <xf numFmtId="0" fontId="39" fillId="12" borderId="17" xfId="0" applyFont="1" applyFill="1" applyBorder="1" applyAlignment="1">
      <alignment horizontal="center" wrapText="1"/>
    </xf>
    <xf numFmtId="0" fontId="42" fillId="12" borderId="2" xfId="0" applyFont="1" applyFill="1" applyBorder="1" applyAlignment="1">
      <alignment horizontal="center" wrapText="1"/>
    </xf>
    <xf numFmtId="0" fontId="42" fillId="12" borderId="12" xfId="0" applyFont="1" applyFill="1" applyBorder="1" applyAlignment="1">
      <alignment horizontal="center" wrapText="1"/>
    </xf>
    <xf numFmtId="0" fontId="42" fillId="12" borderId="4" xfId="0" applyFont="1" applyFill="1" applyBorder="1" applyAlignment="1">
      <alignment horizontal="center" wrapText="1"/>
    </xf>
    <xf numFmtId="0" fontId="42" fillId="12" borderId="0" xfId="0" applyFont="1" applyFill="1" applyBorder="1" applyAlignment="1">
      <alignment horizontal="center" wrapText="1"/>
    </xf>
  </cellXfs>
  <cellStyles count="28">
    <cellStyle name="20% - Dekorfärg1" xfId="5" xr:uid="{00000000-0005-0000-0000-000000000000}"/>
    <cellStyle name="20% - Dekorfärg1 2" xfId="26" xr:uid="{00000000-0005-0000-0000-000001000000}"/>
    <cellStyle name="20% - Dekorfärg1 3" xfId="16" xr:uid="{00000000-0005-0000-0000-000002000000}"/>
    <cellStyle name="20% - Dekorfärg2" xfId="7" xr:uid="{00000000-0005-0000-0000-000003000000}"/>
    <cellStyle name="20% - Dekorfärg2 2" xfId="27" xr:uid="{00000000-0005-0000-0000-000004000000}"/>
    <cellStyle name="20% - Dekorfärg2 3" xfId="18" xr:uid="{00000000-0005-0000-0000-000005000000}"/>
    <cellStyle name="20% - Dekorfärg3" xfId="8" xr:uid="{00000000-0005-0000-0000-000006000000}"/>
    <cellStyle name="20% - Dekorfärg3 2" xfId="19" xr:uid="{00000000-0005-0000-0000-000007000000}"/>
    <cellStyle name="40% - Dekorfärg1" xfId="6" xr:uid="{00000000-0005-0000-0000-000008000000}"/>
    <cellStyle name="40% - Dekorfärg1 2" xfId="17" xr:uid="{00000000-0005-0000-0000-000009000000}"/>
    <cellStyle name="40% - Dekorfärg3" xfId="9" xr:uid="{00000000-0005-0000-0000-00000A000000}"/>
    <cellStyle name="40% - Dekorfärg3 2" xfId="20" xr:uid="{00000000-0005-0000-0000-00000B000000}"/>
    <cellStyle name="40% - Dekorfärg4" xfId="10" xr:uid="{00000000-0005-0000-0000-00000C000000}"/>
    <cellStyle name="40% - Dekorfärg4 2" xfId="21" xr:uid="{00000000-0005-0000-0000-00000D000000}"/>
    <cellStyle name="40% - Dekorfärg5" xfId="11" xr:uid="{00000000-0005-0000-0000-00000E000000}"/>
    <cellStyle name="40% - Dekorfärg5 2" xfId="22" xr:uid="{00000000-0005-0000-0000-00000F000000}"/>
    <cellStyle name="Anteckning" xfId="2" builtinId="10"/>
    <cellStyle name="Normal" xfId="0" builtinId="0"/>
    <cellStyle name="Normal 2" xfId="3" xr:uid="{00000000-0005-0000-0000-000012000000}"/>
    <cellStyle name="Normal 3" xfId="12" xr:uid="{00000000-0005-0000-0000-000013000000}"/>
    <cellStyle name="Normal 3 2" xfId="23" xr:uid="{00000000-0005-0000-0000-000014000000}"/>
    <cellStyle name="Normal 4" xfId="13" xr:uid="{00000000-0005-0000-0000-000015000000}"/>
    <cellStyle name="Normal 4 2" xfId="24" xr:uid="{00000000-0005-0000-0000-000016000000}"/>
    <cellStyle name="Normal 5" xfId="14" xr:uid="{00000000-0005-0000-0000-000017000000}"/>
    <cellStyle name="Normal 5 2" xfId="25" xr:uid="{00000000-0005-0000-0000-000018000000}"/>
    <cellStyle name="Normal 6" xfId="15" xr:uid="{00000000-0005-0000-0000-000019000000}"/>
    <cellStyle name="Procent" xfId="1" builtinId="5"/>
    <cellStyle name="Tusental 2" xfId="4" xr:uid="{00000000-0005-0000-0000-00001B000000}"/>
  </cellStyles>
  <dxfs count="24">
    <dxf>
      <fill>
        <patternFill>
          <bgColor rgb="FFFFF9D1"/>
        </patternFill>
      </fill>
    </dxf>
    <dxf>
      <fill>
        <patternFill>
          <bgColor rgb="FFFFEA64"/>
        </patternFill>
      </fill>
    </dxf>
    <dxf>
      <fill>
        <patternFill>
          <bgColor rgb="FFFCD900"/>
        </patternFill>
      </fill>
    </dxf>
    <dxf>
      <fill>
        <patternFill>
          <bgColor rgb="FFFCD900"/>
        </patternFill>
      </fill>
    </dxf>
    <dxf>
      <fill>
        <patternFill>
          <bgColor rgb="FFFAD1CE"/>
        </patternFill>
      </fill>
    </dxf>
    <dxf>
      <fill>
        <patternFill>
          <bgColor rgb="FFEC5F65"/>
        </patternFill>
      </fill>
    </dxf>
    <dxf>
      <fill>
        <patternFill>
          <bgColor rgb="FFED2227"/>
        </patternFill>
      </fill>
    </dxf>
    <dxf>
      <fill>
        <patternFill>
          <bgColor rgb="FFED2227"/>
        </patternFill>
      </fill>
    </dxf>
    <dxf>
      <fill>
        <patternFill>
          <bgColor rgb="FFE3ECBC"/>
        </patternFill>
      </fill>
    </dxf>
    <dxf>
      <fill>
        <patternFill>
          <bgColor rgb="FFA1C861"/>
        </patternFill>
      </fill>
    </dxf>
    <dxf>
      <fill>
        <patternFill>
          <bgColor rgb="FF7AB800"/>
        </patternFill>
      </fill>
    </dxf>
    <dxf>
      <fill>
        <patternFill>
          <bgColor rgb="FF7AB800"/>
        </patternFill>
      </fill>
    </dxf>
    <dxf>
      <fill>
        <patternFill>
          <bgColor rgb="FFF8F6F4"/>
        </patternFill>
      </fill>
    </dxf>
    <dxf>
      <fill>
        <patternFill>
          <bgColor rgb="FFE7E5DC"/>
        </patternFill>
      </fill>
    </dxf>
    <dxf>
      <fill>
        <patternFill>
          <bgColor rgb="FFC6C6BC"/>
        </patternFill>
      </fill>
    </dxf>
    <dxf>
      <fill>
        <patternFill>
          <bgColor rgb="FFC6C6BC"/>
        </patternFill>
      </fill>
    </dxf>
    <dxf>
      <fill>
        <patternFill>
          <bgColor rgb="FFD4E5F7"/>
        </patternFill>
      </fill>
    </dxf>
    <dxf>
      <fill>
        <patternFill>
          <bgColor rgb="FF5FBFED"/>
        </patternFill>
      </fill>
    </dxf>
    <dxf>
      <fill>
        <patternFill>
          <bgColor rgb="FF00A9E0"/>
        </patternFill>
      </fill>
    </dxf>
    <dxf>
      <fill>
        <patternFill>
          <bgColor rgb="FF00A9E0"/>
        </patternFill>
      </fill>
    </dxf>
    <dxf>
      <fill>
        <patternFill>
          <bgColor rgb="FFEDEDED"/>
        </patternFill>
      </fill>
    </dxf>
    <dxf>
      <fill>
        <patternFill>
          <bgColor rgb="FF9D9D9C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</dxfs>
  <tableStyles count="7" defaultTableStyle="TableStyleMedium9" defaultPivotStyle="PivotStyleLight16">
    <tableStyle name="Tabellformat 1" pivot="0" table="0" count="0" xr9:uid="{00000000-0011-0000-FFFF-FFFF00000000}"/>
    <tableStyle name="VecturaBlackTable" pivot="0" count="4" xr9:uid="{00000000-0011-0000-FFFF-FFFF01000000}">
      <tableStyleElement type="headerRow" dxfId="23"/>
      <tableStyleElement type="totalRow" dxfId="22"/>
      <tableStyleElement type="firstRowStripe" dxfId="21"/>
      <tableStyleElement type="secondRowStripe" dxfId="20"/>
    </tableStyle>
    <tableStyle name="VecturaBlueTable" pivot="0" count="4" xr9:uid="{00000000-0011-0000-FFFF-FFFF02000000}">
      <tableStyleElement type="headerRow" dxfId="19"/>
      <tableStyleElement type="totalRow" dxfId="18"/>
      <tableStyleElement type="firstRowStripe" dxfId="17"/>
      <tableStyleElement type="secondRowStripe" dxfId="16"/>
    </tableStyle>
    <tableStyle name="VecturaGrayTable" pivot="0" count="4" xr9:uid="{00000000-0011-0000-FFFF-FFFF03000000}">
      <tableStyleElement type="headerRow" dxfId="15"/>
      <tableStyleElement type="totalRow" dxfId="14"/>
      <tableStyleElement type="firstRowStripe" dxfId="13"/>
      <tableStyleElement type="secondRowStripe" dxfId="12"/>
    </tableStyle>
    <tableStyle name="VecturaGreenTable" pivot="0" count="4" xr9:uid="{00000000-0011-0000-FFFF-FFFF04000000}">
      <tableStyleElement type="headerRow" dxfId="11"/>
      <tableStyleElement type="totalRow" dxfId="10"/>
      <tableStyleElement type="firstRowStripe" dxfId="9"/>
      <tableStyleElement type="secondRowStripe" dxfId="8"/>
    </tableStyle>
    <tableStyle name="VecturaRedTable" pivot="0" count="4" xr9:uid="{00000000-0011-0000-FFFF-FFFF05000000}">
      <tableStyleElement type="headerRow" dxfId="7"/>
      <tableStyleElement type="totalRow" dxfId="6"/>
      <tableStyleElement type="firstRowStripe" dxfId="5"/>
      <tableStyleElement type="secondRowStripe" dxfId="4"/>
    </tableStyle>
    <tableStyle name="VecturaYellowTable" pivot="0" count="4" xr9:uid="{00000000-0011-0000-FFFF-FFFF06000000}"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89296</xdr:rowOff>
    </xdr:from>
    <xdr:to>
      <xdr:col>3</xdr:col>
      <xdr:colOff>0</xdr:colOff>
      <xdr:row>5</xdr:row>
      <xdr:rowOff>89296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5</xdr:row>
      <xdr:rowOff>86914</xdr:rowOff>
    </xdr:from>
    <xdr:to>
      <xdr:col>4</xdr:col>
      <xdr:colOff>682227</xdr:colOff>
      <xdr:row>5</xdr:row>
      <xdr:rowOff>86914</xdr:rowOff>
    </xdr:to>
    <xdr:sp macro="" textlink="">
      <xdr:nvSpPr>
        <xdr:cNvPr id="51" name="Lin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 flipV="1">
          <a:off x="2736056" y="84891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5</xdr:row>
      <xdr:rowOff>89296</xdr:rowOff>
    </xdr:from>
    <xdr:to>
      <xdr:col>5</xdr:col>
      <xdr:colOff>0</xdr:colOff>
      <xdr:row>5</xdr:row>
      <xdr:rowOff>89296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5</xdr:row>
      <xdr:rowOff>89296</xdr:rowOff>
    </xdr:from>
    <xdr:to>
      <xdr:col>7</xdr:col>
      <xdr:colOff>0</xdr:colOff>
      <xdr:row>5</xdr:row>
      <xdr:rowOff>89296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5</xdr:row>
      <xdr:rowOff>89296</xdr:rowOff>
    </xdr:from>
    <xdr:to>
      <xdr:col>9</xdr:col>
      <xdr:colOff>0</xdr:colOff>
      <xdr:row>5</xdr:row>
      <xdr:rowOff>89296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12</xdr:row>
      <xdr:rowOff>89296</xdr:rowOff>
    </xdr:from>
    <xdr:to>
      <xdr:col>3</xdr:col>
      <xdr:colOff>0</xdr:colOff>
      <xdr:row>12</xdr:row>
      <xdr:rowOff>89296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flipV="1">
          <a:off x="1369219" y="8632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12</xdr:row>
      <xdr:rowOff>86914</xdr:rowOff>
    </xdr:from>
    <xdr:to>
      <xdr:col>4</xdr:col>
      <xdr:colOff>682227</xdr:colOff>
      <xdr:row>12</xdr:row>
      <xdr:rowOff>86914</xdr:rowOff>
    </xdr:to>
    <xdr:sp macro="" textlink="">
      <xdr:nvSpPr>
        <xdr:cNvPr id="56" name="Lin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 flipV="1">
          <a:off x="2736056" y="860820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12</xdr:row>
      <xdr:rowOff>89296</xdr:rowOff>
    </xdr:from>
    <xdr:to>
      <xdr:col>5</xdr:col>
      <xdr:colOff>0</xdr:colOff>
      <xdr:row>12</xdr:row>
      <xdr:rowOff>89296</xdr:rowOff>
    </xdr:to>
    <xdr:sp macro="" textlink="">
      <xdr:nvSpPr>
        <xdr:cNvPr id="57" name="Lin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 flipV="1">
          <a:off x="2738438" y="8632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12</xdr:row>
      <xdr:rowOff>89296</xdr:rowOff>
    </xdr:from>
    <xdr:to>
      <xdr:col>7</xdr:col>
      <xdr:colOff>0</xdr:colOff>
      <xdr:row>12</xdr:row>
      <xdr:rowOff>89296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V="1">
          <a:off x="4107656" y="863202"/>
          <a:ext cx="684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12</xdr:row>
      <xdr:rowOff>89296</xdr:rowOff>
    </xdr:from>
    <xdr:to>
      <xdr:col>9</xdr:col>
      <xdr:colOff>0</xdr:colOff>
      <xdr:row>12</xdr:row>
      <xdr:rowOff>89296</xdr:rowOff>
    </xdr:to>
    <xdr:sp macro="" textlink="">
      <xdr:nvSpPr>
        <xdr:cNvPr id="59" name="Lin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 flipV="1">
          <a:off x="5476875" y="8632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22</xdr:row>
      <xdr:rowOff>89296</xdr:rowOff>
    </xdr:from>
    <xdr:to>
      <xdr:col>3</xdr:col>
      <xdr:colOff>0</xdr:colOff>
      <xdr:row>22</xdr:row>
      <xdr:rowOff>89296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1369219" y="1232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22</xdr:row>
      <xdr:rowOff>86914</xdr:rowOff>
    </xdr:from>
    <xdr:to>
      <xdr:col>4</xdr:col>
      <xdr:colOff>682227</xdr:colOff>
      <xdr:row>22</xdr:row>
      <xdr:rowOff>86914</xdr:rowOff>
    </xdr:to>
    <xdr:sp macro="" textlink="">
      <xdr:nvSpPr>
        <xdr:cNvPr id="61" name="Lin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 flipV="1">
          <a:off x="2736056" y="122991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22</xdr:row>
      <xdr:rowOff>89296</xdr:rowOff>
    </xdr:from>
    <xdr:to>
      <xdr:col>5</xdr:col>
      <xdr:colOff>0</xdr:colOff>
      <xdr:row>22</xdr:row>
      <xdr:rowOff>89296</xdr:rowOff>
    </xdr:to>
    <xdr:sp macro="" textlink="">
      <xdr:nvSpPr>
        <xdr:cNvPr id="62" name="Lin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flipV="1">
          <a:off x="2738438" y="1232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22</xdr:row>
      <xdr:rowOff>89296</xdr:rowOff>
    </xdr:from>
    <xdr:to>
      <xdr:col>7</xdr:col>
      <xdr:colOff>0</xdr:colOff>
      <xdr:row>22</xdr:row>
      <xdr:rowOff>89296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 flipV="1">
          <a:off x="4107656" y="1232296"/>
          <a:ext cx="684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22</xdr:row>
      <xdr:rowOff>89296</xdr:rowOff>
    </xdr:from>
    <xdr:to>
      <xdr:col>9</xdr:col>
      <xdr:colOff>0</xdr:colOff>
      <xdr:row>22</xdr:row>
      <xdr:rowOff>89296</xdr:rowOff>
    </xdr:to>
    <xdr:sp macro="" textlink="">
      <xdr:nvSpPr>
        <xdr:cNvPr id="64" name="Lin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 flipV="1">
          <a:off x="5476875" y="1232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29</xdr:row>
      <xdr:rowOff>89296</xdr:rowOff>
    </xdr:from>
    <xdr:to>
      <xdr:col>3</xdr:col>
      <xdr:colOff>0</xdr:colOff>
      <xdr:row>29</xdr:row>
      <xdr:rowOff>89296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 flipV="1">
          <a:off x="1369219" y="216098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29</xdr:row>
      <xdr:rowOff>86914</xdr:rowOff>
    </xdr:from>
    <xdr:to>
      <xdr:col>4</xdr:col>
      <xdr:colOff>682227</xdr:colOff>
      <xdr:row>29</xdr:row>
      <xdr:rowOff>86914</xdr:rowOff>
    </xdr:to>
    <xdr:sp macro="" textlink="">
      <xdr:nvSpPr>
        <xdr:cNvPr id="66" name="Lin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flipV="1">
          <a:off x="2736056" y="21586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29</xdr:row>
      <xdr:rowOff>89296</xdr:rowOff>
    </xdr:from>
    <xdr:to>
      <xdr:col>5</xdr:col>
      <xdr:colOff>0</xdr:colOff>
      <xdr:row>29</xdr:row>
      <xdr:rowOff>89296</xdr:rowOff>
    </xdr:to>
    <xdr:sp macro="" textlink="">
      <xdr:nvSpPr>
        <xdr:cNvPr id="67" name="Lin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738438" y="216098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29</xdr:row>
      <xdr:rowOff>89296</xdr:rowOff>
    </xdr:from>
    <xdr:to>
      <xdr:col>7</xdr:col>
      <xdr:colOff>0</xdr:colOff>
      <xdr:row>29</xdr:row>
      <xdr:rowOff>89296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4107656" y="2160984"/>
          <a:ext cx="684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29</xdr:row>
      <xdr:rowOff>89296</xdr:rowOff>
    </xdr:from>
    <xdr:to>
      <xdr:col>9</xdr:col>
      <xdr:colOff>0</xdr:colOff>
      <xdr:row>29</xdr:row>
      <xdr:rowOff>89296</xdr:rowOff>
    </xdr:to>
    <xdr:sp macro="" textlink="">
      <xdr:nvSpPr>
        <xdr:cNvPr id="69" name="Lin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V="1">
          <a:off x="5476875" y="216098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12</xdr:row>
      <xdr:rowOff>89296</xdr:rowOff>
    </xdr:from>
    <xdr:to>
      <xdr:col>13</xdr:col>
      <xdr:colOff>0</xdr:colOff>
      <xdr:row>12</xdr:row>
      <xdr:rowOff>89296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flipV="1">
          <a:off x="886239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12</xdr:row>
      <xdr:rowOff>86914</xdr:rowOff>
    </xdr:from>
    <xdr:to>
      <xdr:col>14</xdr:col>
      <xdr:colOff>682227</xdr:colOff>
      <xdr:row>12</xdr:row>
      <xdr:rowOff>86914</xdr:rowOff>
    </xdr:to>
    <xdr:sp macro="" textlink="">
      <xdr:nvSpPr>
        <xdr:cNvPr id="71" name="Lin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 flipV="1">
          <a:off x="2255924" y="2911284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12</xdr:row>
      <xdr:rowOff>89296</xdr:rowOff>
    </xdr:from>
    <xdr:to>
      <xdr:col>15</xdr:col>
      <xdr:colOff>0</xdr:colOff>
      <xdr:row>12</xdr:row>
      <xdr:rowOff>89296</xdr:rowOff>
    </xdr:to>
    <xdr:sp macro="" textlink="">
      <xdr:nvSpPr>
        <xdr:cNvPr id="72" name="Lin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flipV="1">
          <a:off x="2261152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12</xdr:row>
      <xdr:rowOff>89296</xdr:rowOff>
    </xdr:from>
    <xdr:to>
      <xdr:col>17</xdr:col>
      <xdr:colOff>0</xdr:colOff>
      <xdr:row>12</xdr:row>
      <xdr:rowOff>89296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 flipV="1">
          <a:off x="3636065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12</xdr:row>
      <xdr:rowOff>89296</xdr:rowOff>
    </xdr:from>
    <xdr:to>
      <xdr:col>19</xdr:col>
      <xdr:colOff>0</xdr:colOff>
      <xdr:row>12</xdr:row>
      <xdr:rowOff>89296</xdr:rowOff>
    </xdr:to>
    <xdr:sp macro="" textlink="">
      <xdr:nvSpPr>
        <xdr:cNvPr id="74" name="Lin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 flipV="1">
          <a:off x="5010978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12</xdr:row>
      <xdr:rowOff>89296</xdr:rowOff>
    </xdr:from>
    <xdr:to>
      <xdr:col>13</xdr:col>
      <xdr:colOff>0</xdr:colOff>
      <xdr:row>12</xdr:row>
      <xdr:rowOff>89296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 flipV="1">
          <a:off x="886239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12</xdr:row>
      <xdr:rowOff>86914</xdr:rowOff>
    </xdr:from>
    <xdr:to>
      <xdr:col>14</xdr:col>
      <xdr:colOff>682227</xdr:colOff>
      <xdr:row>12</xdr:row>
      <xdr:rowOff>86914</xdr:rowOff>
    </xdr:to>
    <xdr:sp macro="" textlink="">
      <xdr:nvSpPr>
        <xdr:cNvPr id="76" name="Lin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V="1">
          <a:off x="2255924" y="3847218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12</xdr:row>
      <xdr:rowOff>89296</xdr:rowOff>
    </xdr:from>
    <xdr:to>
      <xdr:col>15</xdr:col>
      <xdr:colOff>0</xdr:colOff>
      <xdr:row>12</xdr:row>
      <xdr:rowOff>89296</xdr:rowOff>
    </xdr:to>
    <xdr:sp macro="" textlink="">
      <xdr:nvSpPr>
        <xdr:cNvPr id="77" name="Lin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 flipV="1">
          <a:off x="2261152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12</xdr:row>
      <xdr:rowOff>89296</xdr:rowOff>
    </xdr:from>
    <xdr:to>
      <xdr:col>17</xdr:col>
      <xdr:colOff>0</xdr:colOff>
      <xdr:row>12</xdr:row>
      <xdr:rowOff>89296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V="1">
          <a:off x="3636065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12</xdr:row>
      <xdr:rowOff>89296</xdr:rowOff>
    </xdr:from>
    <xdr:to>
      <xdr:col>19</xdr:col>
      <xdr:colOff>0</xdr:colOff>
      <xdr:row>12</xdr:row>
      <xdr:rowOff>89296</xdr:rowOff>
    </xdr:to>
    <xdr:sp macro="" textlink="">
      <xdr:nvSpPr>
        <xdr:cNvPr id="79" name="Lin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 flipV="1">
          <a:off x="5010978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5</xdr:row>
      <xdr:rowOff>89296</xdr:rowOff>
    </xdr:from>
    <xdr:to>
      <xdr:col>13</xdr:col>
      <xdr:colOff>0</xdr:colOff>
      <xdr:row>5</xdr:row>
      <xdr:rowOff>89296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flipV="1">
          <a:off x="886239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5</xdr:row>
      <xdr:rowOff>86914</xdr:rowOff>
    </xdr:from>
    <xdr:to>
      <xdr:col>14</xdr:col>
      <xdr:colOff>682227</xdr:colOff>
      <xdr:row>5</xdr:row>
      <xdr:rowOff>86914</xdr:rowOff>
    </xdr:to>
    <xdr:sp macro="" textlink="">
      <xdr:nvSpPr>
        <xdr:cNvPr id="81" name="Lin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 flipV="1">
          <a:off x="2255924" y="2911284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5</xdr:row>
      <xdr:rowOff>89296</xdr:rowOff>
    </xdr:from>
    <xdr:to>
      <xdr:col>15</xdr:col>
      <xdr:colOff>0</xdr:colOff>
      <xdr:row>5</xdr:row>
      <xdr:rowOff>89296</xdr:rowOff>
    </xdr:to>
    <xdr:sp macro="" textlink="">
      <xdr:nvSpPr>
        <xdr:cNvPr id="82" name="Lin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flipV="1">
          <a:off x="2261152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5</xdr:row>
      <xdr:rowOff>89296</xdr:rowOff>
    </xdr:from>
    <xdr:to>
      <xdr:col>17</xdr:col>
      <xdr:colOff>0</xdr:colOff>
      <xdr:row>5</xdr:row>
      <xdr:rowOff>89296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flipV="1">
          <a:off x="3636065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5</xdr:row>
      <xdr:rowOff>89296</xdr:rowOff>
    </xdr:from>
    <xdr:to>
      <xdr:col>19</xdr:col>
      <xdr:colOff>0</xdr:colOff>
      <xdr:row>5</xdr:row>
      <xdr:rowOff>89296</xdr:rowOff>
    </xdr:to>
    <xdr:sp macro="" textlink="">
      <xdr:nvSpPr>
        <xdr:cNvPr id="84" name="Lin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 flipV="1">
          <a:off x="5010978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29</xdr:row>
      <xdr:rowOff>89296</xdr:rowOff>
    </xdr:from>
    <xdr:to>
      <xdr:col>13</xdr:col>
      <xdr:colOff>0</xdr:colOff>
      <xdr:row>29</xdr:row>
      <xdr:rowOff>89296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 flipV="1">
          <a:off x="886239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29</xdr:row>
      <xdr:rowOff>86914</xdr:rowOff>
    </xdr:from>
    <xdr:to>
      <xdr:col>14</xdr:col>
      <xdr:colOff>682227</xdr:colOff>
      <xdr:row>29</xdr:row>
      <xdr:rowOff>86914</xdr:rowOff>
    </xdr:to>
    <xdr:sp macro="" textlink="">
      <xdr:nvSpPr>
        <xdr:cNvPr id="86" name="Lin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 flipV="1">
          <a:off x="2255924" y="5909588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29</xdr:row>
      <xdr:rowOff>89296</xdr:rowOff>
    </xdr:from>
    <xdr:to>
      <xdr:col>15</xdr:col>
      <xdr:colOff>0</xdr:colOff>
      <xdr:row>29</xdr:row>
      <xdr:rowOff>89296</xdr:rowOff>
    </xdr:to>
    <xdr:sp macro="" textlink="">
      <xdr:nvSpPr>
        <xdr:cNvPr id="87" name="Lin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 flipV="1">
          <a:off x="2261152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29</xdr:row>
      <xdr:rowOff>89296</xdr:rowOff>
    </xdr:from>
    <xdr:to>
      <xdr:col>17</xdr:col>
      <xdr:colOff>0</xdr:colOff>
      <xdr:row>29</xdr:row>
      <xdr:rowOff>89296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 flipV="1">
          <a:off x="3636065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29</xdr:row>
      <xdr:rowOff>89296</xdr:rowOff>
    </xdr:from>
    <xdr:to>
      <xdr:col>19</xdr:col>
      <xdr:colOff>0</xdr:colOff>
      <xdr:row>29</xdr:row>
      <xdr:rowOff>89296</xdr:rowOff>
    </xdr:to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 flipV="1">
          <a:off x="5010978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29</xdr:row>
      <xdr:rowOff>89296</xdr:rowOff>
    </xdr:from>
    <xdr:to>
      <xdr:col>13</xdr:col>
      <xdr:colOff>0</xdr:colOff>
      <xdr:row>29</xdr:row>
      <xdr:rowOff>89296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 flipV="1">
          <a:off x="886239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29</xdr:row>
      <xdr:rowOff>86914</xdr:rowOff>
    </xdr:from>
    <xdr:to>
      <xdr:col>14</xdr:col>
      <xdr:colOff>682227</xdr:colOff>
      <xdr:row>29</xdr:row>
      <xdr:rowOff>86914</xdr:rowOff>
    </xdr:to>
    <xdr:sp macro="" textlink="">
      <xdr:nvSpPr>
        <xdr:cNvPr id="91" name="Lin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flipV="1">
          <a:off x="2255924" y="5909588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29</xdr:row>
      <xdr:rowOff>89296</xdr:rowOff>
    </xdr:from>
    <xdr:to>
      <xdr:col>15</xdr:col>
      <xdr:colOff>0</xdr:colOff>
      <xdr:row>29</xdr:row>
      <xdr:rowOff>89296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 flipV="1">
          <a:off x="2261152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29</xdr:row>
      <xdr:rowOff>89296</xdr:rowOff>
    </xdr:from>
    <xdr:to>
      <xdr:col>17</xdr:col>
      <xdr:colOff>0</xdr:colOff>
      <xdr:row>29</xdr:row>
      <xdr:rowOff>89296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 flipV="1">
          <a:off x="3636065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29</xdr:row>
      <xdr:rowOff>89296</xdr:rowOff>
    </xdr:from>
    <xdr:to>
      <xdr:col>19</xdr:col>
      <xdr:colOff>0</xdr:colOff>
      <xdr:row>29</xdr:row>
      <xdr:rowOff>89296</xdr:rowOff>
    </xdr:to>
    <xdr:sp macro="" textlink="">
      <xdr:nvSpPr>
        <xdr:cNvPr id="94" name="Lin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 flipV="1">
          <a:off x="5010978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22</xdr:row>
      <xdr:rowOff>89296</xdr:rowOff>
    </xdr:from>
    <xdr:to>
      <xdr:col>13</xdr:col>
      <xdr:colOff>0</xdr:colOff>
      <xdr:row>22</xdr:row>
      <xdr:rowOff>89296</xdr:rowOff>
    </xdr:to>
    <xdr:sp macro="" textlink="">
      <xdr:nvSpPr>
        <xdr:cNvPr id="95" name="Lin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 flipV="1">
          <a:off x="886239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22</xdr:row>
      <xdr:rowOff>86914</xdr:rowOff>
    </xdr:from>
    <xdr:to>
      <xdr:col>14</xdr:col>
      <xdr:colOff>682227</xdr:colOff>
      <xdr:row>22</xdr:row>
      <xdr:rowOff>86914</xdr:rowOff>
    </xdr:to>
    <xdr:sp macro="" textlink="">
      <xdr:nvSpPr>
        <xdr:cNvPr id="96" name="Lin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 flipV="1">
          <a:off x="2255924" y="4973653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22</xdr:row>
      <xdr:rowOff>89296</xdr:rowOff>
    </xdr:from>
    <xdr:to>
      <xdr:col>15</xdr:col>
      <xdr:colOff>0</xdr:colOff>
      <xdr:row>22</xdr:row>
      <xdr:rowOff>89296</xdr:rowOff>
    </xdr:to>
    <xdr:sp macro="" textlink="">
      <xdr:nvSpPr>
        <xdr:cNvPr id="97" name="Lin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 flipV="1">
          <a:off x="2261152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22</xdr:row>
      <xdr:rowOff>89296</xdr:rowOff>
    </xdr:from>
    <xdr:to>
      <xdr:col>17</xdr:col>
      <xdr:colOff>0</xdr:colOff>
      <xdr:row>22</xdr:row>
      <xdr:rowOff>89296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 flipV="1">
          <a:off x="3636065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22</xdr:row>
      <xdr:rowOff>89296</xdr:rowOff>
    </xdr:from>
    <xdr:to>
      <xdr:col>19</xdr:col>
      <xdr:colOff>0</xdr:colOff>
      <xdr:row>22</xdr:row>
      <xdr:rowOff>89296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 flipV="1">
          <a:off x="5010978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Vectura">
  <a:themeElements>
    <a:clrScheme name="Vectur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ED2227"/>
      </a:accent1>
      <a:accent2>
        <a:srgbClr val="00A9E0"/>
      </a:accent2>
      <a:accent3>
        <a:srgbClr val="FCD959"/>
      </a:accent3>
      <a:accent4>
        <a:srgbClr val="7AB800"/>
      </a:accent4>
      <a:accent5>
        <a:srgbClr val="C6C6BC"/>
      </a:accent5>
      <a:accent6>
        <a:srgbClr val="000000"/>
      </a:accent6>
      <a:hlink>
        <a:srgbClr val="0000FF"/>
      </a:hlink>
      <a:folHlink>
        <a:srgbClr val="800080"/>
      </a:folHlink>
    </a:clrScheme>
    <a:fontScheme name="Vectura">
      <a:majorFont>
        <a:latin typeface="DINPro-Bold"/>
        <a:ea typeface=""/>
        <a:cs typeface=""/>
      </a:majorFont>
      <a:minorFont>
        <a:latin typeface="DINPro-Regula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3"/>
  <dimension ref="A1:AA60"/>
  <sheetViews>
    <sheetView workbookViewId="0">
      <selection activeCell="E9" sqref="E9"/>
    </sheetView>
  </sheetViews>
  <sheetFormatPr defaultRowHeight="14.25"/>
  <cols>
    <col min="1" max="1" width="2.625" style="6" customWidth="1"/>
  </cols>
  <sheetData>
    <row r="1" spans="2:27" s="6" customFormat="1" ht="15" thickBot="1"/>
    <row r="2" spans="2:27" ht="15">
      <c r="B2" s="13" t="s">
        <v>2</v>
      </c>
      <c r="C2" s="14"/>
      <c r="D2" s="15"/>
      <c r="E2" s="15"/>
      <c r="F2" s="15"/>
      <c r="G2" s="15"/>
      <c r="H2" s="15"/>
      <c r="I2" s="15"/>
      <c r="J2" s="2"/>
      <c r="K2" s="6"/>
      <c r="L2" s="13" t="s">
        <v>4</v>
      </c>
      <c r="M2" s="21"/>
      <c r="N2" s="21"/>
      <c r="O2" s="15"/>
      <c r="P2" s="15"/>
      <c r="Q2" s="15"/>
      <c r="R2" s="15"/>
      <c r="S2" s="15"/>
      <c r="T2" s="2"/>
      <c r="W2" s="6"/>
      <c r="X2" s="6"/>
      <c r="Y2" s="6"/>
      <c r="Z2" s="6"/>
      <c r="AA2" s="6"/>
    </row>
    <row r="3" spans="2:27" s="6" customFormat="1" ht="15">
      <c r="B3" s="35"/>
      <c r="C3" s="36"/>
      <c r="D3" s="4"/>
      <c r="E3" s="4"/>
      <c r="F3" s="4"/>
      <c r="G3" s="4"/>
      <c r="H3" s="4"/>
      <c r="I3" s="4"/>
      <c r="J3" s="5"/>
      <c r="L3" s="35"/>
      <c r="M3" s="37"/>
      <c r="N3" s="37"/>
      <c r="O3" s="4"/>
      <c r="P3" s="4"/>
      <c r="Q3" s="4"/>
      <c r="R3" s="4"/>
      <c r="S3" s="4"/>
      <c r="T3" s="5"/>
    </row>
    <row r="4" spans="2:27" s="6" customFormat="1">
      <c r="B4" s="16" t="s">
        <v>12</v>
      </c>
      <c r="C4" s="4"/>
      <c r="D4" s="4"/>
      <c r="E4" s="4"/>
      <c r="F4" s="4"/>
      <c r="G4" s="4"/>
      <c r="H4" s="4"/>
      <c r="I4" s="4"/>
      <c r="J4" s="5"/>
      <c r="L4" s="16" t="s">
        <v>12</v>
      </c>
      <c r="M4" s="4"/>
      <c r="N4" s="4"/>
      <c r="O4" s="4"/>
      <c r="P4" s="4"/>
      <c r="Q4" s="4"/>
      <c r="R4" s="4"/>
      <c r="S4" s="4"/>
      <c r="T4" s="5"/>
    </row>
    <row r="5" spans="2:27" s="6" customFormat="1" ht="15" thickBot="1">
      <c r="B5" s="16"/>
      <c r="C5" s="4"/>
      <c r="D5" s="4"/>
      <c r="E5" s="4"/>
      <c r="F5" s="4"/>
      <c r="G5" s="4"/>
      <c r="H5" s="4"/>
      <c r="I5" s="4"/>
      <c r="J5" s="5"/>
      <c r="L5" s="16"/>
      <c r="M5" s="4"/>
      <c r="N5" s="4"/>
      <c r="O5" s="4"/>
      <c r="P5" s="4"/>
      <c r="Q5" s="4"/>
      <c r="R5" s="4"/>
      <c r="S5" s="4"/>
      <c r="T5" s="5"/>
    </row>
    <row r="6" spans="2:27" s="6" customFormat="1" ht="15" thickBot="1">
      <c r="B6" s="10" t="s">
        <v>6</v>
      </c>
      <c r="C6" s="4"/>
      <c r="D6" s="10" t="s">
        <v>7</v>
      </c>
      <c r="E6" s="4"/>
      <c r="F6" s="10" t="s">
        <v>8</v>
      </c>
      <c r="G6" s="4"/>
      <c r="H6" s="10" t="s">
        <v>9</v>
      </c>
      <c r="I6" s="4"/>
      <c r="J6" s="10" t="s">
        <v>10</v>
      </c>
      <c r="L6" s="10" t="s">
        <v>6</v>
      </c>
      <c r="M6" s="4"/>
      <c r="N6" s="10" t="s">
        <v>7</v>
      </c>
      <c r="O6" s="4"/>
      <c r="P6" s="10" t="s">
        <v>8</v>
      </c>
      <c r="Q6" s="4"/>
      <c r="R6" s="10" t="s">
        <v>9</v>
      </c>
      <c r="S6" s="4"/>
      <c r="T6" s="10" t="s">
        <v>10</v>
      </c>
    </row>
    <row r="7" spans="2:27" s="6" customFormat="1" ht="15" thickBot="1">
      <c r="B7" s="17">
        <v>100000</v>
      </c>
      <c r="C7" s="11">
        <v>1.05</v>
      </c>
      <c r="D7" s="18">
        <f>B7*C7</f>
        <v>105000</v>
      </c>
      <c r="E7" s="11">
        <v>1.1499999999999999</v>
      </c>
      <c r="F7" s="18">
        <f>D7*E7</f>
        <v>120749.99999999999</v>
      </c>
      <c r="G7" s="11">
        <v>0.9</v>
      </c>
      <c r="H7" s="19">
        <f>F7*G7</f>
        <v>108674.99999999999</v>
      </c>
      <c r="I7" s="11">
        <v>0.91</v>
      </c>
      <c r="J7" s="20">
        <f>H7*I7</f>
        <v>98894.249999999985</v>
      </c>
      <c r="L7" s="26">
        <v>100000</v>
      </c>
      <c r="M7" s="30">
        <f>1/S14</f>
        <v>1.07</v>
      </c>
      <c r="N7" s="34">
        <f>L7*M7</f>
        <v>107000</v>
      </c>
      <c r="O7" s="30">
        <f>1/Q14</f>
        <v>1.5384615384615383</v>
      </c>
      <c r="P7" s="27">
        <f>N7*O7</f>
        <v>164615.3846153846</v>
      </c>
      <c r="Q7" s="30">
        <f>1/O14</f>
        <v>0.86956521739130443</v>
      </c>
      <c r="R7" s="28">
        <f>P7*Q7</f>
        <v>143143.81270903008</v>
      </c>
      <c r="S7" s="30">
        <f>1/M14</f>
        <v>0.89285714285714279</v>
      </c>
      <c r="T7" s="29">
        <f>R7*S7</f>
        <v>127806.97563306257</v>
      </c>
    </row>
    <row r="8" spans="2:27" s="6" customFormat="1" ht="15.75" thickBot="1">
      <c r="B8" s="3"/>
      <c r="C8" s="4"/>
      <c r="D8" s="4"/>
      <c r="E8" s="4"/>
      <c r="F8" s="4"/>
      <c r="G8" s="4"/>
      <c r="H8" s="4"/>
      <c r="I8" s="4"/>
      <c r="J8" s="5"/>
      <c r="L8" s="32"/>
      <c r="M8" s="4"/>
      <c r="N8" s="33"/>
      <c r="O8" s="4"/>
      <c r="P8" s="33"/>
      <c r="Q8" s="4"/>
      <c r="R8" s="33"/>
      <c r="S8" s="4"/>
      <c r="T8" s="5"/>
    </row>
    <row r="9" spans="2:27" s="6" customFormat="1" ht="15" thickBot="1">
      <c r="B9" s="3"/>
      <c r="C9" s="166" t="s">
        <v>23</v>
      </c>
      <c r="D9" s="167"/>
      <c r="E9" s="30">
        <f>F7/B7</f>
        <v>1.2074999999999998</v>
      </c>
      <c r="F9" s="4"/>
      <c r="G9" s="166" t="s">
        <v>24</v>
      </c>
      <c r="H9" s="167"/>
      <c r="I9" s="30">
        <f>J7/B7</f>
        <v>0.98894249999999984</v>
      </c>
      <c r="J9" s="5"/>
      <c r="L9" s="3"/>
      <c r="M9" s="166" t="s">
        <v>23</v>
      </c>
      <c r="N9" s="167"/>
      <c r="O9" s="30">
        <f>P7/L7</f>
        <v>1.6461538461538459</v>
      </c>
      <c r="P9" s="4"/>
      <c r="Q9" s="166" t="s">
        <v>24</v>
      </c>
      <c r="R9" s="167"/>
      <c r="S9" s="30">
        <f>T7/L7</f>
        <v>1.2780697563306256</v>
      </c>
      <c r="T9" s="5"/>
    </row>
    <row r="10" spans="2:27" s="6" customFormat="1" ht="15">
      <c r="B10" s="3"/>
      <c r="C10" s="4"/>
      <c r="D10" s="4"/>
      <c r="E10" s="4"/>
      <c r="F10" s="4"/>
      <c r="G10" s="4"/>
      <c r="H10" s="4"/>
      <c r="I10" s="4"/>
      <c r="J10" s="5"/>
      <c r="L10" s="32"/>
      <c r="M10" s="4"/>
      <c r="N10" s="33"/>
      <c r="O10" s="4"/>
      <c r="P10" s="33"/>
      <c r="Q10" s="4"/>
      <c r="R10" s="33"/>
      <c r="S10" s="4"/>
      <c r="T10" s="5"/>
    </row>
    <row r="11" spans="2:27" s="6" customFormat="1">
      <c r="B11" s="16" t="s">
        <v>11</v>
      </c>
      <c r="C11" s="4"/>
      <c r="D11" s="4"/>
      <c r="E11" s="4"/>
      <c r="F11" s="4"/>
      <c r="G11" s="4"/>
      <c r="H11" s="4"/>
      <c r="I11" s="4"/>
      <c r="J11" s="5"/>
      <c r="L11" s="16" t="s">
        <v>11</v>
      </c>
      <c r="M11" s="4"/>
      <c r="N11" s="4"/>
      <c r="O11" s="4"/>
      <c r="P11" s="4"/>
      <c r="Q11" s="4"/>
      <c r="R11" s="4"/>
      <c r="S11" s="4"/>
      <c r="T11" s="5"/>
    </row>
    <row r="12" spans="2:27" ht="15" thickBot="1">
      <c r="B12" s="3"/>
      <c r="C12" s="4"/>
      <c r="D12" s="4"/>
      <c r="E12" s="4"/>
      <c r="F12" s="4"/>
      <c r="G12" s="4"/>
      <c r="H12" s="4"/>
      <c r="I12" s="4"/>
      <c r="J12" s="5"/>
      <c r="L12" s="3"/>
      <c r="M12" s="4"/>
      <c r="N12" s="4"/>
      <c r="O12" s="4"/>
      <c r="P12" s="4"/>
      <c r="Q12" s="4"/>
      <c r="R12" s="4"/>
      <c r="S12" s="4"/>
      <c r="T12" s="5"/>
      <c r="V12" s="6"/>
      <c r="W12" s="6"/>
      <c r="X12" s="6"/>
      <c r="Y12" s="6"/>
      <c r="Z12" s="6"/>
      <c r="AA12" s="6"/>
    </row>
    <row r="13" spans="2:27" ht="15" thickBot="1">
      <c r="B13" s="10" t="s">
        <v>10</v>
      </c>
      <c r="C13" s="4"/>
      <c r="D13" s="10" t="s">
        <v>9</v>
      </c>
      <c r="E13" s="4"/>
      <c r="F13" s="10" t="s">
        <v>8</v>
      </c>
      <c r="G13" s="4"/>
      <c r="H13" s="10" t="s">
        <v>7</v>
      </c>
      <c r="I13" s="4"/>
      <c r="J13" s="10" t="s">
        <v>6</v>
      </c>
      <c r="K13" s="8"/>
      <c r="L13" s="10" t="s">
        <v>10</v>
      </c>
      <c r="M13" s="4"/>
      <c r="N13" s="10" t="s">
        <v>9</v>
      </c>
      <c r="O13" s="4"/>
      <c r="P13" s="10" t="s">
        <v>8</v>
      </c>
      <c r="Q13" s="4"/>
      <c r="R13" s="10" t="s">
        <v>7</v>
      </c>
      <c r="S13" s="4"/>
      <c r="T13" s="10" t="s">
        <v>6</v>
      </c>
      <c r="V13" s="6"/>
      <c r="W13" s="6"/>
      <c r="X13" s="6"/>
      <c r="Y13" s="6"/>
      <c r="Z13" s="6"/>
      <c r="AA13" s="6"/>
    </row>
    <row r="14" spans="2:27" ht="15" thickBot="1">
      <c r="B14" s="42">
        <v>100000</v>
      </c>
      <c r="C14" s="30">
        <f>1/I7</f>
        <v>1.0989010989010988</v>
      </c>
      <c r="D14" s="43">
        <f>B14*C14</f>
        <v>109890.10989010987</v>
      </c>
      <c r="E14" s="30">
        <f>1/G7</f>
        <v>1.1111111111111112</v>
      </c>
      <c r="F14" s="43">
        <f>D14*E14</f>
        <v>122100.12210012208</v>
      </c>
      <c r="G14" s="30">
        <f>1/E7</f>
        <v>0.86956521739130443</v>
      </c>
      <c r="H14" s="44">
        <f>F14*G14</f>
        <v>106174.01921749748</v>
      </c>
      <c r="I14" s="30">
        <f>1/C7</f>
        <v>0.95238095238095233</v>
      </c>
      <c r="J14" s="45">
        <f>H14*I14</f>
        <v>101118.11354047379</v>
      </c>
      <c r="K14" s="9"/>
      <c r="L14" s="22">
        <v>100000</v>
      </c>
      <c r="M14" s="11">
        <v>1.1200000000000001</v>
      </c>
      <c r="N14" s="23">
        <f>L14*M14</f>
        <v>112000.00000000001</v>
      </c>
      <c r="O14" s="11">
        <v>1.1499999999999999</v>
      </c>
      <c r="P14" s="23">
        <f>N14*O14</f>
        <v>128800</v>
      </c>
      <c r="Q14" s="11">
        <v>0.65</v>
      </c>
      <c r="R14" s="24">
        <f>P14*Q14</f>
        <v>83720</v>
      </c>
      <c r="S14" s="11">
        <f>1/C24</f>
        <v>0.93457943925233644</v>
      </c>
      <c r="T14" s="25">
        <f>R14*S14</f>
        <v>78242.990654205612</v>
      </c>
      <c r="V14" s="6"/>
      <c r="W14" s="6"/>
      <c r="X14" s="6"/>
      <c r="Y14" s="6"/>
      <c r="Z14" s="6"/>
      <c r="AA14" s="6"/>
    </row>
    <row r="15" spans="2:27" ht="15" thickBot="1">
      <c r="B15" s="3"/>
      <c r="C15" s="4"/>
      <c r="D15" s="4"/>
      <c r="E15" s="4"/>
      <c r="F15" s="4"/>
      <c r="G15" s="4"/>
      <c r="H15" s="4"/>
      <c r="I15" s="4"/>
      <c r="J15" s="5"/>
      <c r="K15" s="6"/>
      <c r="L15" s="3"/>
      <c r="M15" s="4"/>
      <c r="N15" s="4"/>
      <c r="O15" s="4"/>
      <c r="P15" s="4"/>
      <c r="Q15" s="4"/>
      <c r="R15" s="4"/>
      <c r="S15" s="4"/>
      <c r="T15" s="5"/>
      <c r="U15" s="6"/>
      <c r="V15" s="6"/>
      <c r="W15" s="6"/>
      <c r="X15" s="6"/>
      <c r="Y15" s="6"/>
      <c r="Z15" s="6"/>
      <c r="AA15" s="6"/>
    </row>
    <row r="16" spans="2:27" s="6" customFormat="1" ht="15" thickBot="1">
      <c r="B16" s="166" t="s">
        <v>25</v>
      </c>
      <c r="C16" s="167"/>
      <c r="D16" s="30">
        <f>F14/B14</f>
        <v>1.2210012210012209</v>
      </c>
      <c r="E16" s="166" t="s">
        <v>27</v>
      </c>
      <c r="F16" s="167"/>
      <c r="G16" s="30">
        <f>H14/B14</f>
        <v>1.0617401921749747</v>
      </c>
      <c r="H16" s="166" t="s">
        <v>26</v>
      </c>
      <c r="I16" s="167"/>
      <c r="J16" s="30">
        <f>J14/B14</f>
        <v>1.011181135404738</v>
      </c>
      <c r="L16" s="166" t="s">
        <v>25</v>
      </c>
      <c r="M16" s="167"/>
      <c r="N16" s="30">
        <f>P14/L14</f>
        <v>1.288</v>
      </c>
      <c r="O16" s="166" t="s">
        <v>27</v>
      </c>
      <c r="P16" s="167"/>
      <c r="Q16" s="30">
        <f>R14/L14</f>
        <v>0.83720000000000006</v>
      </c>
      <c r="R16" s="166" t="s">
        <v>26</v>
      </c>
      <c r="S16" s="167"/>
      <c r="T16" s="30">
        <f>T14/L14</f>
        <v>0.78242990654205613</v>
      </c>
    </row>
    <row r="17" spans="2:27" s="6" customFormat="1"/>
    <row r="18" spans="2:27" s="6" customFormat="1" ht="15" thickBot="1"/>
    <row r="19" spans="2:27" ht="15">
      <c r="B19" s="13" t="s">
        <v>3</v>
      </c>
      <c r="C19" s="15"/>
      <c r="D19" s="15"/>
      <c r="E19" s="15"/>
      <c r="F19" s="15"/>
      <c r="G19" s="15"/>
      <c r="H19" s="15"/>
      <c r="I19" s="15"/>
      <c r="J19" s="2"/>
      <c r="K19" s="6"/>
      <c r="L19" s="13" t="s">
        <v>5</v>
      </c>
      <c r="M19" s="15"/>
      <c r="N19" s="15"/>
      <c r="O19" s="15"/>
      <c r="P19" s="15"/>
      <c r="Q19" s="15"/>
      <c r="R19" s="15"/>
      <c r="S19" s="15"/>
      <c r="T19" s="2"/>
      <c r="V19" s="6"/>
      <c r="W19" s="6"/>
      <c r="X19" s="6"/>
      <c r="Y19" s="6"/>
      <c r="Z19" s="6"/>
      <c r="AA19" s="6"/>
    </row>
    <row r="20" spans="2:27" s="6" customFormat="1" ht="15">
      <c r="B20" s="35"/>
      <c r="C20" s="4"/>
      <c r="D20" s="4"/>
      <c r="E20" s="4"/>
      <c r="F20" s="4"/>
      <c r="G20" s="4"/>
      <c r="H20" s="4"/>
      <c r="I20" s="4"/>
      <c r="J20" s="5"/>
      <c r="L20" s="35"/>
      <c r="M20" s="4"/>
      <c r="N20" s="4"/>
      <c r="O20" s="4"/>
      <c r="P20" s="4"/>
      <c r="Q20" s="4"/>
      <c r="R20" s="4"/>
      <c r="S20" s="4"/>
      <c r="T20" s="5"/>
    </row>
    <row r="21" spans="2:27" s="6" customFormat="1">
      <c r="B21" s="16" t="s">
        <v>12</v>
      </c>
      <c r="C21" s="4"/>
      <c r="D21" s="4"/>
      <c r="E21" s="4"/>
      <c r="F21" s="4"/>
      <c r="G21" s="4"/>
      <c r="H21" s="4"/>
      <c r="I21" s="4"/>
      <c r="J21" s="5"/>
      <c r="L21" s="16" t="s">
        <v>12</v>
      </c>
      <c r="M21" s="4"/>
      <c r="N21" s="4"/>
      <c r="O21" s="4"/>
      <c r="P21" s="4"/>
      <c r="Q21" s="4"/>
      <c r="R21" s="4"/>
      <c r="S21" s="4"/>
      <c r="T21" s="5"/>
    </row>
    <row r="22" spans="2:27" s="6" customFormat="1" ht="15" thickBot="1">
      <c r="B22" s="16"/>
      <c r="C22" s="4"/>
      <c r="D22" s="4"/>
      <c r="E22" s="4"/>
      <c r="F22" s="4"/>
      <c r="G22" s="4"/>
      <c r="H22" s="4"/>
      <c r="I22" s="4"/>
      <c r="J22" s="5"/>
      <c r="L22" s="16"/>
      <c r="M22" s="4"/>
      <c r="N22" s="4"/>
      <c r="O22" s="4"/>
      <c r="P22" s="4"/>
      <c r="Q22" s="4"/>
      <c r="R22" s="4"/>
      <c r="S22" s="4"/>
      <c r="T22" s="5"/>
    </row>
    <row r="23" spans="2:27" s="6" customFormat="1" ht="15" thickBot="1">
      <c r="B23" s="10" t="s">
        <v>6</v>
      </c>
      <c r="C23" s="4"/>
      <c r="D23" s="10" t="s">
        <v>7</v>
      </c>
      <c r="E23" s="4"/>
      <c r="F23" s="10" t="s">
        <v>8</v>
      </c>
      <c r="G23" s="4"/>
      <c r="H23" s="10" t="s">
        <v>9</v>
      </c>
      <c r="I23" s="4"/>
      <c r="J23" s="10" t="s">
        <v>10</v>
      </c>
      <c r="L23" s="10" t="s">
        <v>6</v>
      </c>
      <c r="M23" s="4"/>
      <c r="N23" s="10" t="s">
        <v>7</v>
      </c>
      <c r="O23" s="4"/>
      <c r="P23" s="10" t="s">
        <v>8</v>
      </c>
      <c r="Q23" s="4"/>
      <c r="R23" s="10" t="s">
        <v>9</v>
      </c>
      <c r="S23" s="4"/>
      <c r="T23" s="10" t="s">
        <v>10</v>
      </c>
    </row>
    <row r="24" spans="2:27" s="6" customFormat="1" ht="15" thickBot="1">
      <c r="B24" s="17">
        <v>100000</v>
      </c>
      <c r="C24" s="11">
        <v>1.07</v>
      </c>
      <c r="D24" s="18">
        <f>B24*C24</f>
        <v>107000</v>
      </c>
      <c r="E24" s="11">
        <v>1.65</v>
      </c>
      <c r="F24" s="18">
        <f>D24*E24</f>
        <v>176550</v>
      </c>
      <c r="G24" s="11">
        <v>0.9</v>
      </c>
      <c r="H24" s="19">
        <f>F24*G24</f>
        <v>158895</v>
      </c>
      <c r="I24" s="11">
        <v>0.91</v>
      </c>
      <c r="J24" s="20">
        <f>H24*I24</f>
        <v>144594.45000000001</v>
      </c>
      <c r="L24" s="26">
        <v>100000</v>
      </c>
      <c r="M24" s="30">
        <f>1/S31</f>
        <v>1.07</v>
      </c>
      <c r="N24" s="27">
        <f>L24*M24</f>
        <v>107000</v>
      </c>
      <c r="O24" s="30">
        <f>1/Q31</f>
        <v>1.5384615384615383</v>
      </c>
      <c r="P24" s="27">
        <f>N24*O24</f>
        <v>164615.3846153846</v>
      </c>
      <c r="Q24" s="30">
        <f>1/O31</f>
        <v>0.84745762711864414</v>
      </c>
      <c r="R24" s="28">
        <f>P24*Q24</f>
        <v>139504.5632333768</v>
      </c>
      <c r="S24" s="30">
        <f>1/M31</f>
        <v>0.86956521739130443</v>
      </c>
      <c r="T24" s="29">
        <f>R24*S24</f>
        <v>121308.31585511027</v>
      </c>
    </row>
    <row r="25" spans="2:27" s="6" customFormat="1" ht="15" thickBot="1">
      <c r="B25" s="3"/>
      <c r="C25" s="4"/>
      <c r="D25" s="4"/>
      <c r="E25" s="4"/>
      <c r="F25" s="4"/>
      <c r="G25" s="4"/>
      <c r="H25" s="4"/>
      <c r="I25" s="4"/>
      <c r="J25" s="5"/>
      <c r="L25" s="3"/>
      <c r="M25" s="4"/>
      <c r="N25" s="4"/>
      <c r="O25" s="4"/>
      <c r="P25" s="4"/>
      <c r="Q25" s="4"/>
      <c r="R25" s="4"/>
      <c r="S25" s="4"/>
      <c r="T25" s="5"/>
    </row>
    <row r="26" spans="2:27" s="6" customFormat="1" ht="15" thickBot="1">
      <c r="B26" s="3"/>
      <c r="C26" s="166" t="s">
        <v>23</v>
      </c>
      <c r="D26" s="167"/>
      <c r="E26" s="30">
        <f>F24/B24</f>
        <v>1.7655000000000001</v>
      </c>
      <c r="F26" s="4"/>
      <c r="G26" s="166" t="s">
        <v>24</v>
      </c>
      <c r="H26" s="167"/>
      <c r="I26" s="30">
        <f>J24/B24</f>
        <v>1.4459445000000002</v>
      </c>
      <c r="J26" s="5"/>
      <c r="L26" s="3"/>
      <c r="M26" s="166" t="s">
        <v>23</v>
      </c>
      <c r="N26" s="167"/>
      <c r="O26" s="30">
        <f>P24/L24</f>
        <v>1.6461538461538459</v>
      </c>
      <c r="P26" s="4"/>
      <c r="Q26" s="166" t="s">
        <v>24</v>
      </c>
      <c r="R26" s="167"/>
      <c r="S26" s="30">
        <f>T24/L24</f>
        <v>1.2130831585511026</v>
      </c>
      <c r="T26" s="5"/>
    </row>
    <row r="27" spans="2:27" s="6" customFormat="1">
      <c r="B27" s="3"/>
      <c r="C27" s="4"/>
      <c r="D27" s="4"/>
      <c r="E27" s="4"/>
      <c r="F27" s="4"/>
      <c r="G27" s="4"/>
      <c r="H27" s="4"/>
      <c r="I27" s="4"/>
      <c r="J27" s="5"/>
      <c r="L27" s="3"/>
      <c r="M27" s="4"/>
      <c r="N27" s="4"/>
      <c r="O27" s="4"/>
      <c r="P27" s="4"/>
      <c r="Q27" s="4"/>
      <c r="R27" s="4"/>
      <c r="S27" s="4"/>
      <c r="T27" s="5"/>
    </row>
    <row r="28" spans="2:27">
      <c r="B28" s="16" t="s">
        <v>11</v>
      </c>
      <c r="C28" s="4"/>
      <c r="D28" s="4"/>
      <c r="E28" s="4"/>
      <c r="F28" s="4"/>
      <c r="G28" s="4"/>
      <c r="H28" s="4"/>
      <c r="I28" s="4"/>
      <c r="J28" s="5"/>
      <c r="L28" s="16" t="s">
        <v>11</v>
      </c>
      <c r="M28" s="4"/>
      <c r="N28" s="4"/>
      <c r="O28" s="4"/>
      <c r="P28" s="4"/>
      <c r="Q28" s="4"/>
      <c r="R28" s="4"/>
      <c r="S28" s="4"/>
      <c r="T28" s="5"/>
      <c r="V28" s="6"/>
      <c r="W28" s="6"/>
      <c r="X28" s="6"/>
      <c r="Y28" s="6"/>
      <c r="Z28" s="6"/>
      <c r="AA28" s="6"/>
    </row>
    <row r="29" spans="2:27" ht="15" thickBot="1">
      <c r="B29" s="3"/>
      <c r="C29" s="4"/>
      <c r="D29" s="4"/>
      <c r="E29" s="4"/>
      <c r="F29" s="4"/>
      <c r="G29" s="4"/>
      <c r="H29" s="4"/>
      <c r="I29" s="4"/>
      <c r="J29" s="5"/>
      <c r="K29" s="8"/>
      <c r="L29" s="3"/>
      <c r="M29" s="4"/>
      <c r="N29" s="4"/>
      <c r="O29" s="4"/>
      <c r="P29" s="4"/>
      <c r="Q29" s="4"/>
      <c r="R29" s="4"/>
      <c r="S29" s="4"/>
      <c r="T29" s="5"/>
      <c r="V29" s="6"/>
      <c r="W29" s="6"/>
      <c r="X29" s="6"/>
      <c r="Y29" s="6"/>
      <c r="Z29" s="6"/>
      <c r="AA29" s="6"/>
    </row>
    <row r="30" spans="2:27" ht="15" thickBot="1">
      <c r="B30" s="10" t="s">
        <v>10</v>
      </c>
      <c r="C30" s="4"/>
      <c r="D30" s="10" t="s">
        <v>9</v>
      </c>
      <c r="E30" s="4"/>
      <c r="F30" s="10" t="s">
        <v>8</v>
      </c>
      <c r="G30" s="4"/>
      <c r="H30" s="10" t="s">
        <v>7</v>
      </c>
      <c r="I30" s="4"/>
      <c r="J30" s="10" t="s">
        <v>6</v>
      </c>
      <c r="K30" s="9"/>
      <c r="L30" s="10" t="s">
        <v>10</v>
      </c>
      <c r="M30" s="4"/>
      <c r="N30" s="10" t="s">
        <v>9</v>
      </c>
      <c r="O30" s="4"/>
      <c r="P30" s="10" t="s">
        <v>8</v>
      </c>
      <c r="Q30" s="4"/>
      <c r="R30" s="10" t="s">
        <v>7</v>
      </c>
      <c r="S30" s="4"/>
      <c r="T30" s="10" t="s">
        <v>6</v>
      </c>
      <c r="V30" s="6"/>
      <c r="W30" s="6"/>
      <c r="X30" s="6"/>
      <c r="Y30" s="6"/>
      <c r="Z30" s="6"/>
      <c r="AA30" s="6"/>
    </row>
    <row r="31" spans="2:27" ht="15" thickBot="1">
      <c r="B31" s="26">
        <v>100000</v>
      </c>
      <c r="C31" s="30">
        <f>1/I24</f>
        <v>1.0989010989010988</v>
      </c>
      <c r="D31" s="27">
        <f>B31*C31</f>
        <v>109890.10989010987</v>
      </c>
      <c r="E31" s="30">
        <f>1/G24</f>
        <v>1.1111111111111112</v>
      </c>
      <c r="F31" s="27">
        <f>D31*E31</f>
        <v>122100.12210012208</v>
      </c>
      <c r="G31" s="30">
        <f>1/E24</f>
        <v>0.60606060606060608</v>
      </c>
      <c r="H31" s="28">
        <f>F31*G31</f>
        <v>74000.07400007399</v>
      </c>
      <c r="I31" s="30">
        <f>1/C24</f>
        <v>0.93457943925233644</v>
      </c>
      <c r="J31" s="29">
        <f>H31*I31</f>
        <v>69158.947663620551</v>
      </c>
      <c r="K31" s="6"/>
      <c r="L31" s="38">
        <v>100000</v>
      </c>
      <c r="M31" s="11">
        <v>1.1499999999999999</v>
      </c>
      <c r="N31" s="39">
        <f>L31*M31</f>
        <v>114999.99999999999</v>
      </c>
      <c r="O31" s="11">
        <v>1.18</v>
      </c>
      <c r="P31" s="39">
        <f>N31*O31</f>
        <v>135699.99999999997</v>
      </c>
      <c r="Q31" s="11">
        <v>0.65</v>
      </c>
      <c r="R31" s="40">
        <f>P31*Q31</f>
        <v>88204.999999999985</v>
      </c>
      <c r="S31" s="11">
        <f>1/C24</f>
        <v>0.93457943925233644</v>
      </c>
      <c r="T31" s="41">
        <f>R31*S31</f>
        <v>82434.579439252324</v>
      </c>
      <c r="V31" s="6"/>
      <c r="W31" s="6"/>
      <c r="X31" s="6"/>
      <c r="Y31" s="6"/>
      <c r="Z31" s="6"/>
      <c r="AA31" s="6"/>
    </row>
    <row r="32" spans="2:27" ht="15" thickBot="1">
      <c r="B32" s="3"/>
      <c r="C32" s="4"/>
      <c r="D32" s="4"/>
      <c r="E32" s="4"/>
      <c r="F32" s="4"/>
      <c r="G32" s="4"/>
      <c r="H32" s="4"/>
      <c r="I32" s="4"/>
      <c r="J32" s="5"/>
      <c r="K32" s="6"/>
      <c r="L32" s="3"/>
      <c r="M32" s="4"/>
      <c r="N32" s="4"/>
      <c r="O32" s="4"/>
      <c r="P32" s="4"/>
      <c r="Q32" s="4"/>
      <c r="R32" s="4"/>
      <c r="S32" s="4"/>
      <c r="T32" s="5"/>
      <c r="V32" s="6"/>
      <c r="W32" s="6"/>
      <c r="X32" s="6"/>
      <c r="Y32" s="6"/>
      <c r="Z32" s="6"/>
      <c r="AA32" s="6"/>
    </row>
    <row r="33" spans="2:27" ht="15" thickBot="1">
      <c r="B33" s="166" t="s">
        <v>25</v>
      </c>
      <c r="C33" s="167"/>
      <c r="D33" s="30">
        <f>F31/B31</f>
        <v>1.2210012210012209</v>
      </c>
      <c r="E33" s="166" t="s">
        <v>27</v>
      </c>
      <c r="F33" s="167"/>
      <c r="G33" s="30">
        <f>H31/B31</f>
        <v>0.7400007400007399</v>
      </c>
      <c r="H33" s="166" t="s">
        <v>26</v>
      </c>
      <c r="I33" s="167"/>
      <c r="J33" s="30">
        <f>J31/B31</f>
        <v>0.69158947663620551</v>
      </c>
      <c r="K33" s="4"/>
      <c r="L33" s="166" t="s">
        <v>25</v>
      </c>
      <c r="M33" s="167"/>
      <c r="N33" s="30">
        <f>P31/L31</f>
        <v>1.3569999999999998</v>
      </c>
      <c r="O33" s="166" t="s">
        <v>27</v>
      </c>
      <c r="P33" s="167"/>
      <c r="Q33" s="30">
        <f>R31/L31</f>
        <v>0.88204999999999989</v>
      </c>
      <c r="R33" s="166" t="s">
        <v>26</v>
      </c>
      <c r="S33" s="167"/>
      <c r="T33" s="30">
        <f>T31/L31</f>
        <v>0.8243457943925232</v>
      </c>
      <c r="V33" s="6"/>
      <c r="W33" s="6"/>
      <c r="X33" s="6"/>
      <c r="Y33" s="6"/>
      <c r="Z33" s="6"/>
      <c r="AA33" s="6"/>
    </row>
    <row r="34" spans="2:27" s="6" customFormat="1">
      <c r="K34" s="4"/>
      <c r="L34" s="4"/>
    </row>
    <row r="35" spans="2:27" s="6" customFormat="1">
      <c r="K35" s="4"/>
      <c r="L35" s="4"/>
    </row>
    <row r="36" spans="2:27" s="6" customFormat="1">
      <c r="B36" s="31" t="s">
        <v>22</v>
      </c>
      <c r="C36" s="12" t="s">
        <v>13</v>
      </c>
      <c r="D36"/>
      <c r="K36" s="4"/>
      <c r="L36" s="4"/>
    </row>
    <row r="37" spans="2:27" s="6" customFormat="1">
      <c r="B37" s="31" t="s">
        <v>21</v>
      </c>
      <c r="C37" s="12" t="s">
        <v>14</v>
      </c>
      <c r="K37" s="4"/>
      <c r="L37" s="4"/>
    </row>
    <row r="38" spans="2:27" s="6" customFormat="1">
      <c r="B38" s="31" t="s">
        <v>16</v>
      </c>
      <c r="C38" s="12" t="s">
        <v>15</v>
      </c>
      <c r="K38" s="4"/>
      <c r="N38"/>
      <c r="O38"/>
      <c r="P38"/>
      <c r="Q38"/>
      <c r="R38"/>
      <c r="S38"/>
      <c r="T38"/>
    </row>
    <row r="39" spans="2:27">
      <c r="B39" s="31" t="s">
        <v>17</v>
      </c>
      <c r="C39" s="12" t="s">
        <v>18</v>
      </c>
      <c r="D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2:27" s="6" customFormat="1">
      <c r="B40" s="31" t="s">
        <v>19</v>
      </c>
      <c r="C40" s="12" t="s">
        <v>20</v>
      </c>
    </row>
    <row r="41" spans="2:27" s="6" customFormat="1"/>
    <row r="42" spans="2:27" s="6" customFormat="1">
      <c r="B42"/>
      <c r="C42"/>
      <c r="D42"/>
    </row>
    <row r="43" spans="2:27" s="6" customFormat="1"/>
    <row r="44" spans="2:27" s="6" customFormat="1"/>
    <row r="45" spans="2:27" s="6" customFormat="1"/>
    <row r="46" spans="2:27" s="6" customFormat="1"/>
    <row r="47" spans="2:27" s="6" customFormat="1"/>
    <row r="48" spans="2:27" s="6" customFormat="1"/>
    <row r="49" spans="2:20" s="6" customFormat="1"/>
    <row r="50" spans="2:20" s="6" customFormat="1"/>
    <row r="51" spans="2:20" s="6" customFormat="1"/>
    <row r="52" spans="2:20" s="6" customFormat="1"/>
    <row r="53" spans="2:20" s="6" customFormat="1"/>
    <row r="54" spans="2:20" s="6" customFormat="1">
      <c r="N54"/>
      <c r="O54"/>
      <c r="P54"/>
      <c r="Q54"/>
      <c r="R54"/>
      <c r="S54"/>
      <c r="T54"/>
    </row>
    <row r="55" spans="2:20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20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20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20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20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20">
      <c r="C60" s="6"/>
      <c r="D60" s="6"/>
      <c r="E60" s="6"/>
      <c r="F60" s="6"/>
      <c r="G60" s="6"/>
      <c r="H60" s="6"/>
      <c r="I60" s="6"/>
      <c r="J60" s="6"/>
      <c r="K60" s="6"/>
    </row>
  </sheetData>
  <mergeCells count="20">
    <mergeCell ref="L33:M33"/>
    <mergeCell ref="O33:P33"/>
    <mergeCell ref="R33:S33"/>
    <mergeCell ref="Q26:R26"/>
    <mergeCell ref="B16:C16"/>
    <mergeCell ref="E16:F16"/>
    <mergeCell ref="H16:I16"/>
    <mergeCell ref="B33:C33"/>
    <mergeCell ref="E33:F33"/>
    <mergeCell ref="H33:I33"/>
    <mergeCell ref="M9:N9"/>
    <mergeCell ref="Q9:R9"/>
    <mergeCell ref="C9:D9"/>
    <mergeCell ref="G9:H9"/>
    <mergeCell ref="C26:D26"/>
    <mergeCell ref="G26:H26"/>
    <mergeCell ref="M26:N26"/>
    <mergeCell ref="L16:M16"/>
    <mergeCell ref="O16:P16"/>
    <mergeCell ref="R16:S1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5"/>
  <dimension ref="B1:X71"/>
  <sheetViews>
    <sheetView workbookViewId="0">
      <selection activeCell="B54" sqref="B54:N54"/>
    </sheetView>
  </sheetViews>
  <sheetFormatPr defaultColWidth="9" defaultRowHeight="12.75"/>
  <cols>
    <col min="1" max="1" width="2.125" style="46" customWidth="1"/>
    <col min="2" max="2" width="34.625" style="46" customWidth="1"/>
    <col min="3" max="3" width="21" style="46" customWidth="1"/>
    <col min="4" max="4" width="10.875" style="46" customWidth="1"/>
    <col min="5" max="8" width="9" style="46"/>
    <col min="9" max="9" width="9.125" style="46" customWidth="1"/>
    <col min="10" max="10" width="9" style="46"/>
    <col min="11" max="11" width="12.5" style="46" customWidth="1"/>
    <col min="12" max="12" width="9" style="46"/>
    <col min="13" max="13" width="28" style="46" customWidth="1"/>
    <col min="14" max="14" width="9.125" style="46" customWidth="1"/>
    <col min="15" max="15" width="9" style="46"/>
    <col min="16" max="16" width="9.125" style="46" customWidth="1"/>
    <col min="17" max="18" width="9" style="46"/>
    <col min="19" max="19" width="24.125" style="46" bestFit="1" customWidth="1"/>
    <col min="20" max="16384" width="9" style="46"/>
  </cols>
  <sheetData>
    <row r="1" spans="2:14" ht="13.5" thickBot="1"/>
    <row r="2" spans="2:14" ht="21" thickBot="1">
      <c r="B2" s="168" t="s">
        <v>126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70"/>
    </row>
    <row r="3" spans="2:14">
      <c r="B3" s="72" t="s">
        <v>28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5"/>
    </row>
    <row r="4" spans="2:14">
      <c r="B4" s="76"/>
      <c r="C4" s="48" t="s">
        <v>29</v>
      </c>
      <c r="D4" s="74" t="s">
        <v>30</v>
      </c>
      <c r="E4" s="74" t="s">
        <v>31</v>
      </c>
      <c r="F4" s="74" t="s">
        <v>32</v>
      </c>
      <c r="G4" s="74" t="s">
        <v>31</v>
      </c>
      <c r="H4" s="74" t="s">
        <v>33</v>
      </c>
      <c r="I4" s="74" t="s">
        <v>34</v>
      </c>
      <c r="J4" s="74" t="s">
        <v>35</v>
      </c>
      <c r="K4" s="74" t="s">
        <v>36</v>
      </c>
      <c r="L4" s="73"/>
      <c r="M4" s="73"/>
      <c r="N4" s="75"/>
    </row>
    <row r="5" spans="2:14">
      <c r="B5" s="72" t="s">
        <v>43</v>
      </c>
      <c r="C5" s="73" t="s">
        <v>1</v>
      </c>
      <c r="D5" s="101">
        <v>140</v>
      </c>
      <c r="E5" s="101">
        <v>1000</v>
      </c>
      <c r="F5" s="101">
        <v>1</v>
      </c>
      <c r="G5" s="100">
        <f>E5*F5</f>
        <v>1000</v>
      </c>
      <c r="H5" s="100">
        <f>G5/D$5</f>
        <v>7.1428571428571432</v>
      </c>
      <c r="I5" s="101">
        <v>10.199999999999999</v>
      </c>
      <c r="J5" s="100">
        <f>F5*I5</f>
        <v>10.199999999999999</v>
      </c>
      <c r="K5" s="100">
        <f>J5/D$5</f>
        <v>7.2857142857142856E-2</v>
      </c>
      <c r="L5" s="73"/>
      <c r="M5" s="74" t="s">
        <v>45</v>
      </c>
      <c r="N5" s="100">
        <f>H7</f>
        <v>13.392857142857142</v>
      </c>
    </row>
    <row r="6" spans="2:14">
      <c r="B6" s="72" t="s">
        <v>44</v>
      </c>
      <c r="C6" s="73" t="s">
        <v>1</v>
      </c>
      <c r="D6" s="73"/>
      <c r="E6" s="101">
        <v>750</v>
      </c>
      <c r="F6" s="101">
        <v>0.5</v>
      </c>
      <c r="G6" s="100">
        <f>E6*F6</f>
        <v>375</v>
      </c>
      <c r="H6" s="100">
        <f>G6/D$5</f>
        <v>2.6785714285714284</v>
      </c>
      <c r="I6" s="101">
        <v>6.6</v>
      </c>
      <c r="J6" s="100">
        <f>F6*I6</f>
        <v>3.3</v>
      </c>
      <c r="K6" s="100">
        <f>J6/D$5</f>
        <v>2.357142857142857E-2</v>
      </c>
      <c r="L6" s="73"/>
      <c r="M6" s="74" t="s">
        <v>46</v>
      </c>
      <c r="N6" s="100">
        <f>SUM(H5:H6)</f>
        <v>9.8214285714285712</v>
      </c>
    </row>
    <row r="7" spans="2:14">
      <c r="B7" s="72" t="s">
        <v>37</v>
      </c>
      <c r="C7" s="73" t="s">
        <v>38</v>
      </c>
      <c r="D7" s="73"/>
      <c r="E7" s="101">
        <v>750</v>
      </c>
      <c r="F7" s="101">
        <v>2.5</v>
      </c>
      <c r="G7" s="100">
        <f>E7*F7</f>
        <v>1875</v>
      </c>
      <c r="H7" s="100">
        <f>G7/D$5</f>
        <v>13.392857142857142</v>
      </c>
      <c r="I7" s="101">
        <v>11.4</v>
      </c>
      <c r="J7" s="100">
        <f>F7*I7</f>
        <v>28.5</v>
      </c>
      <c r="K7" s="100">
        <f>J7/D$5</f>
        <v>0.20357142857142857</v>
      </c>
      <c r="L7" s="73"/>
      <c r="M7" s="74" t="s">
        <v>47</v>
      </c>
      <c r="N7" s="100">
        <f>SUM(H8:H9)</f>
        <v>9.1428571428571423</v>
      </c>
    </row>
    <row r="8" spans="2:14">
      <c r="B8" s="72" t="s">
        <v>39</v>
      </c>
      <c r="C8" s="73" t="s">
        <v>40</v>
      </c>
      <c r="D8" s="73"/>
      <c r="E8" s="101">
        <v>800</v>
      </c>
      <c r="F8" s="101">
        <v>1</v>
      </c>
      <c r="G8" s="100">
        <f>E8*F8</f>
        <v>800</v>
      </c>
      <c r="H8" s="100">
        <f>G8/D$5</f>
        <v>5.7142857142857144</v>
      </c>
      <c r="I8" s="101">
        <v>10.6</v>
      </c>
      <c r="J8" s="100">
        <f>F8*I8</f>
        <v>10.6</v>
      </c>
      <c r="K8" s="100">
        <f>J8/D$5</f>
        <v>7.5714285714285706E-2</v>
      </c>
      <c r="L8" s="73"/>
      <c r="M8" s="74" t="s">
        <v>48</v>
      </c>
      <c r="N8" s="100" t="e">
        <f>K7*KwhDiesel</f>
        <v>#NAME?</v>
      </c>
    </row>
    <row r="9" spans="2:14">
      <c r="B9" s="76" t="s">
        <v>41</v>
      </c>
      <c r="C9" s="47" t="s">
        <v>40</v>
      </c>
      <c r="D9" s="47"/>
      <c r="E9" s="101">
        <v>800</v>
      </c>
      <c r="F9" s="101">
        <v>0.6</v>
      </c>
      <c r="G9" s="100">
        <f>E9*F9</f>
        <v>480</v>
      </c>
      <c r="H9" s="100">
        <f>G9/D$5</f>
        <v>3.4285714285714284</v>
      </c>
      <c r="I9" s="101">
        <v>7</v>
      </c>
      <c r="J9" s="100">
        <f>F9*I9</f>
        <v>4.2</v>
      </c>
      <c r="K9" s="100">
        <f>J9/D$5</f>
        <v>3.0000000000000002E-2</v>
      </c>
      <c r="L9" s="73"/>
      <c r="M9" s="74" t="s">
        <v>49</v>
      </c>
      <c r="N9" s="100" t="e">
        <f>(SUM(K5:K6)*KwhDiesel)</f>
        <v>#NAME?</v>
      </c>
    </row>
    <row r="10" spans="2:14">
      <c r="B10" s="78" t="s">
        <v>42</v>
      </c>
      <c r="C10" s="74"/>
      <c r="D10" s="74"/>
      <c r="E10" s="74"/>
      <c r="F10" s="74"/>
      <c r="G10" s="79">
        <f>SUM(G5:G9)</f>
        <v>4530</v>
      </c>
      <c r="H10" s="80">
        <f>G10/D5</f>
        <v>32.357142857142854</v>
      </c>
      <c r="I10" s="77"/>
      <c r="J10" s="81">
        <f>SUM(J5:J9)</f>
        <v>56.800000000000004</v>
      </c>
      <c r="K10" s="82">
        <f>SUM(K5:K9)</f>
        <v>0.40571428571428569</v>
      </c>
      <c r="L10" s="73"/>
      <c r="M10" s="74" t="s">
        <v>50</v>
      </c>
      <c r="N10" s="100" t="e">
        <f>(SUM(K8:K9)*KwhDiesel)</f>
        <v>#NAME?</v>
      </c>
    </row>
    <row r="11" spans="2:14" ht="13.5" thickBot="1">
      <c r="B11" s="83"/>
      <c r="C11" s="84"/>
      <c r="D11" s="84"/>
      <c r="E11" s="84"/>
      <c r="F11" s="84"/>
      <c r="G11" s="84"/>
      <c r="H11" s="84"/>
      <c r="I11" s="85"/>
      <c r="J11" s="86"/>
      <c r="K11" s="84"/>
      <c r="L11" s="84"/>
      <c r="M11" s="84"/>
      <c r="N11" s="87"/>
    </row>
    <row r="12" spans="2:14" ht="13.5" thickBot="1">
      <c r="B12" s="73"/>
      <c r="C12" s="73"/>
      <c r="D12" s="73"/>
      <c r="E12" s="73"/>
      <c r="F12" s="73"/>
      <c r="G12" s="73"/>
      <c r="H12" s="73"/>
      <c r="I12" s="77"/>
      <c r="J12" s="80"/>
      <c r="K12" s="73"/>
      <c r="L12" s="73"/>
      <c r="M12" s="73"/>
      <c r="N12" s="73"/>
    </row>
    <row r="13" spans="2:14" ht="21" thickBot="1">
      <c r="B13" s="168" t="s">
        <v>127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70"/>
    </row>
    <row r="14" spans="2:14">
      <c r="B14" s="72" t="s">
        <v>28</v>
      </c>
      <c r="C14" s="73"/>
      <c r="D14" s="73"/>
      <c r="E14" s="73"/>
      <c r="F14" s="73"/>
      <c r="G14" s="73"/>
      <c r="H14" s="73"/>
      <c r="I14" s="77"/>
      <c r="J14" s="73"/>
      <c r="K14" s="73"/>
      <c r="L14" s="73"/>
      <c r="M14" s="73"/>
      <c r="N14" s="75"/>
    </row>
    <row r="15" spans="2:14">
      <c r="B15" s="72" t="s">
        <v>60</v>
      </c>
      <c r="C15" s="73"/>
      <c r="D15" s="73"/>
      <c r="E15" s="73"/>
      <c r="F15" s="73"/>
      <c r="G15" s="73"/>
      <c r="H15" s="73"/>
      <c r="I15" s="77"/>
      <c r="J15" s="73"/>
      <c r="K15" s="73"/>
      <c r="L15" s="73"/>
      <c r="M15" s="73"/>
      <c r="N15" s="75"/>
    </row>
    <row r="16" spans="2:14">
      <c r="B16" s="88"/>
      <c r="C16" s="48" t="s">
        <v>29</v>
      </c>
      <c r="D16" s="74" t="s">
        <v>57</v>
      </c>
      <c r="E16" s="74" t="s">
        <v>31</v>
      </c>
      <c r="F16" s="74" t="s">
        <v>32</v>
      </c>
      <c r="G16" s="74" t="s">
        <v>31</v>
      </c>
      <c r="H16" s="74" t="s">
        <v>33</v>
      </c>
      <c r="I16" s="89" t="s">
        <v>34</v>
      </c>
      <c r="J16" s="89" t="s">
        <v>35</v>
      </c>
      <c r="K16" s="74" t="s">
        <v>36</v>
      </c>
      <c r="L16" s="73"/>
      <c r="M16" s="74" t="s">
        <v>51</v>
      </c>
      <c r="N16" s="100">
        <f>H20</f>
        <v>18.181818181818183</v>
      </c>
    </row>
    <row r="17" spans="2:14">
      <c r="B17" s="72" t="s">
        <v>58</v>
      </c>
      <c r="C17" s="73" t="s">
        <v>59</v>
      </c>
      <c r="D17" s="101">
        <v>120</v>
      </c>
      <c r="E17" s="101">
        <v>1600</v>
      </c>
      <c r="F17" s="101">
        <v>1</v>
      </c>
      <c r="G17" s="100">
        <f t="shared" ref="G17:G22" si="0">F17*E17</f>
        <v>1600</v>
      </c>
      <c r="H17" s="100">
        <f>G17/D17</f>
        <v>13.333333333333334</v>
      </c>
      <c r="I17" s="101">
        <v>25</v>
      </c>
      <c r="J17" s="100">
        <f t="shared" ref="J17:J22" si="1">I17*F17</f>
        <v>25</v>
      </c>
      <c r="K17" s="100">
        <f>J17/D17</f>
        <v>0.20833333333333334</v>
      </c>
      <c r="L17" s="73"/>
      <c r="M17" s="74" t="s">
        <v>52</v>
      </c>
      <c r="N17" s="100">
        <f>SUM(H18:H19)</f>
        <v>13.636363636363637</v>
      </c>
    </row>
    <row r="18" spans="2:14">
      <c r="B18" s="72" t="s">
        <v>43</v>
      </c>
      <c r="C18" s="73" t="s">
        <v>1</v>
      </c>
      <c r="D18" s="101">
        <v>110</v>
      </c>
      <c r="E18" s="101">
        <v>1100</v>
      </c>
      <c r="F18" s="101">
        <v>1</v>
      </c>
      <c r="G18" s="100">
        <f t="shared" si="0"/>
        <v>1100</v>
      </c>
      <c r="H18" s="100">
        <f>G18/D18</f>
        <v>10</v>
      </c>
      <c r="I18" s="101">
        <v>10.199999999999999</v>
      </c>
      <c r="J18" s="100">
        <f t="shared" si="1"/>
        <v>10.199999999999999</v>
      </c>
      <c r="K18" s="100">
        <f>J18/D18</f>
        <v>9.2727272727272728E-2</v>
      </c>
      <c r="L18" s="73"/>
      <c r="M18" s="74" t="s">
        <v>61</v>
      </c>
      <c r="N18" s="100">
        <f>H17</f>
        <v>13.333333333333334</v>
      </c>
    </row>
    <row r="19" spans="2:14">
      <c r="B19" s="72" t="s">
        <v>44</v>
      </c>
      <c r="C19" s="73" t="s">
        <v>1</v>
      </c>
      <c r="D19" s="73"/>
      <c r="E19" s="101">
        <v>800</v>
      </c>
      <c r="F19" s="101">
        <v>0.5</v>
      </c>
      <c r="G19" s="100">
        <f t="shared" si="0"/>
        <v>400</v>
      </c>
      <c r="H19" s="100">
        <f>G19/D18</f>
        <v>3.6363636363636362</v>
      </c>
      <c r="I19" s="101">
        <v>6.6</v>
      </c>
      <c r="J19" s="100">
        <f t="shared" si="1"/>
        <v>3.3</v>
      </c>
      <c r="K19" s="100">
        <f>J19/D18</f>
        <v>0.03</v>
      </c>
      <c r="L19" s="73"/>
      <c r="M19" s="74" t="s">
        <v>53</v>
      </c>
      <c r="N19" s="100">
        <f>SUM(H21:H22)</f>
        <v>12.363636363636363</v>
      </c>
    </row>
    <row r="20" spans="2:14">
      <c r="B20" s="72" t="s">
        <v>37</v>
      </c>
      <c r="C20" s="73" t="s">
        <v>38</v>
      </c>
      <c r="D20" s="73"/>
      <c r="E20" s="101">
        <v>800</v>
      </c>
      <c r="F20" s="101">
        <v>2.5</v>
      </c>
      <c r="G20" s="100">
        <f t="shared" si="0"/>
        <v>2000</v>
      </c>
      <c r="H20" s="100">
        <f>G20/D18</f>
        <v>18.181818181818183</v>
      </c>
      <c r="I20" s="101">
        <v>11.4</v>
      </c>
      <c r="J20" s="100">
        <f t="shared" si="1"/>
        <v>28.5</v>
      </c>
      <c r="K20" s="100">
        <f>J20/D18</f>
        <v>0.25909090909090909</v>
      </c>
      <c r="L20" s="73"/>
      <c r="M20" s="74" t="s">
        <v>54</v>
      </c>
      <c r="N20" s="100" t="e">
        <f>K20*KwhDiesel</f>
        <v>#NAME?</v>
      </c>
    </row>
    <row r="21" spans="2:14">
      <c r="B21" s="72" t="s">
        <v>39</v>
      </c>
      <c r="C21" s="73" t="s">
        <v>40</v>
      </c>
      <c r="D21" s="73"/>
      <c r="E21" s="101">
        <v>850</v>
      </c>
      <c r="F21" s="101">
        <v>1</v>
      </c>
      <c r="G21" s="100">
        <f t="shared" si="0"/>
        <v>850</v>
      </c>
      <c r="H21" s="100">
        <f>G21/D18</f>
        <v>7.7272727272727275</v>
      </c>
      <c r="I21" s="101">
        <v>10.6</v>
      </c>
      <c r="J21" s="100">
        <f t="shared" si="1"/>
        <v>10.6</v>
      </c>
      <c r="K21" s="100">
        <f>J21/D18</f>
        <v>9.636363636363636E-2</v>
      </c>
      <c r="L21" s="73"/>
      <c r="M21" s="74" t="s">
        <v>62</v>
      </c>
      <c r="N21" s="100" t="e">
        <f>K17*KwhDiesel</f>
        <v>#NAME?</v>
      </c>
    </row>
    <row r="22" spans="2:14">
      <c r="B22" s="76" t="s">
        <v>41</v>
      </c>
      <c r="C22" s="47" t="s">
        <v>40</v>
      </c>
      <c r="D22" s="47"/>
      <c r="E22" s="101">
        <v>850</v>
      </c>
      <c r="F22" s="101">
        <v>0.6</v>
      </c>
      <c r="G22" s="100">
        <f t="shared" si="0"/>
        <v>510</v>
      </c>
      <c r="H22" s="100">
        <f>G22/D18</f>
        <v>4.6363636363636367</v>
      </c>
      <c r="I22" s="101">
        <v>7</v>
      </c>
      <c r="J22" s="100">
        <f t="shared" si="1"/>
        <v>4.2</v>
      </c>
      <c r="K22" s="100">
        <f>J22/D18</f>
        <v>3.8181818181818185E-2</v>
      </c>
      <c r="L22" s="73"/>
      <c r="M22" s="74" t="s">
        <v>55</v>
      </c>
      <c r="N22" s="100" t="e">
        <f>SUM(K18:K19)*KwhDiesel</f>
        <v>#NAME?</v>
      </c>
    </row>
    <row r="23" spans="2:14">
      <c r="B23" s="78" t="s">
        <v>42</v>
      </c>
      <c r="C23" s="74"/>
      <c r="D23" s="74"/>
      <c r="E23" s="74"/>
      <c r="F23" s="74"/>
      <c r="G23" s="74">
        <f>SUM(G17:G22)</f>
        <v>6460</v>
      </c>
      <c r="H23" s="82">
        <f>SUM(H17:H22)</f>
        <v>57.515151515151516</v>
      </c>
      <c r="I23" s="89"/>
      <c r="J23" s="74">
        <f>SUM(J17:J22)</f>
        <v>81.8</v>
      </c>
      <c r="K23" s="82">
        <f>SUM(K17:K22)</f>
        <v>0.72469696969696962</v>
      </c>
      <c r="L23" s="73"/>
      <c r="M23" s="74" t="s">
        <v>56</v>
      </c>
      <c r="N23" s="100" t="e">
        <f>SUM(K21:K22)*KwhDiesel</f>
        <v>#NAME?</v>
      </c>
    </row>
    <row r="24" spans="2:14" ht="13.5" thickBot="1">
      <c r="B24" s="83"/>
      <c r="C24" s="84"/>
      <c r="D24" s="84"/>
      <c r="E24" s="84"/>
      <c r="F24" s="84"/>
      <c r="G24" s="84"/>
      <c r="H24" s="84"/>
      <c r="I24" s="85"/>
      <c r="J24" s="84"/>
      <c r="K24" s="84"/>
      <c r="L24" s="84"/>
      <c r="M24" s="84"/>
      <c r="N24" s="87"/>
    </row>
    <row r="25" spans="2:14" ht="16.5" thickBot="1">
      <c r="C25" s="50"/>
      <c r="D25" s="50"/>
      <c r="E25" s="50"/>
      <c r="F25" s="50"/>
      <c r="G25" s="6"/>
      <c r="H25" s="6"/>
      <c r="I25" s="69"/>
      <c r="J25" s="6"/>
      <c r="K25" s="6"/>
    </row>
    <row r="26" spans="2:14" ht="21" thickBot="1">
      <c r="B26" s="168" t="s">
        <v>63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70"/>
    </row>
    <row r="27" spans="2:14" ht="15.75">
      <c r="B27" s="72" t="s">
        <v>64</v>
      </c>
      <c r="C27" s="90"/>
      <c r="D27" s="90"/>
      <c r="E27" s="91"/>
      <c r="F27" s="91"/>
      <c r="G27" s="4"/>
      <c r="H27" s="4"/>
      <c r="I27" s="68"/>
      <c r="J27" s="4"/>
      <c r="K27" s="4"/>
      <c r="L27" s="73"/>
      <c r="M27" s="73"/>
      <c r="N27" s="75"/>
    </row>
    <row r="28" spans="2:14" ht="14.25">
      <c r="B28" s="72" t="s">
        <v>65</v>
      </c>
      <c r="C28" s="4"/>
      <c r="D28" s="4"/>
      <c r="E28" s="4"/>
      <c r="F28" s="4"/>
      <c r="G28" s="4"/>
      <c r="H28" s="4"/>
      <c r="I28" s="68"/>
      <c r="J28" s="4"/>
      <c r="K28" s="4"/>
      <c r="L28" s="73"/>
      <c r="M28" s="73"/>
      <c r="N28" s="75"/>
    </row>
    <row r="29" spans="2:14">
      <c r="B29" s="88"/>
      <c r="C29" s="48" t="s">
        <v>29</v>
      </c>
      <c r="D29" s="74" t="s">
        <v>57</v>
      </c>
      <c r="E29" s="74" t="s">
        <v>31</v>
      </c>
      <c r="F29" s="74" t="s">
        <v>32</v>
      </c>
      <c r="G29" s="74" t="s">
        <v>31</v>
      </c>
      <c r="H29" s="74" t="s">
        <v>33</v>
      </c>
      <c r="I29" s="89" t="s">
        <v>34</v>
      </c>
      <c r="J29" s="74" t="s">
        <v>35</v>
      </c>
      <c r="K29" s="74" t="s">
        <v>36</v>
      </c>
      <c r="L29" s="73"/>
      <c r="M29" s="73"/>
      <c r="N29" s="75"/>
    </row>
    <row r="30" spans="2:14" s="7" customFormat="1">
      <c r="B30" s="72" t="s">
        <v>66</v>
      </c>
      <c r="C30" s="73" t="s">
        <v>67</v>
      </c>
      <c r="D30" s="101">
        <v>120</v>
      </c>
      <c r="E30" s="101">
        <v>1200</v>
      </c>
      <c r="F30" s="101">
        <v>1</v>
      </c>
      <c r="G30" s="100">
        <f t="shared" ref="G30:G35" si="2">F30*E30</f>
        <v>1200</v>
      </c>
      <c r="H30" s="100">
        <f>G30/D30</f>
        <v>10</v>
      </c>
      <c r="I30" s="101">
        <v>18.899999999999999</v>
      </c>
      <c r="J30" s="100">
        <f t="shared" ref="J30:J35" si="3">I30*F30</f>
        <v>18.899999999999999</v>
      </c>
      <c r="K30" s="100">
        <f>J30/D30</f>
        <v>0.1575</v>
      </c>
      <c r="L30" s="74"/>
      <c r="M30" s="74" t="s">
        <v>75</v>
      </c>
      <c r="N30" s="100">
        <f>H30+H31</f>
        <v>28.333333333333332</v>
      </c>
    </row>
    <row r="31" spans="2:14">
      <c r="B31" s="72" t="s">
        <v>68</v>
      </c>
      <c r="C31" s="73" t="s">
        <v>69</v>
      </c>
      <c r="D31" s="101">
        <v>110</v>
      </c>
      <c r="E31" s="101">
        <v>2200</v>
      </c>
      <c r="F31" s="101">
        <v>1</v>
      </c>
      <c r="G31" s="100">
        <f t="shared" si="2"/>
        <v>2200</v>
      </c>
      <c r="H31" s="100">
        <f>G31/D30</f>
        <v>18.333333333333332</v>
      </c>
      <c r="I31" s="101">
        <v>35</v>
      </c>
      <c r="J31" s="100">
        <f t="shared" si="3"/>
        <v>35</v>
      </c>
      <c r="K31" s="100">
        <f>J31/D30</f>
        <v>0.29166666666666669</v>
      </c>
      <c r="L31" s="73"/>
      <c r="M31" s="74" t="s">
        <v>76</v>
      </c>
      <c r="N31" s="100">
        <f>H32</f>
        <v>18.181818181818183</v>
      </c>
    </row>
    <row r="32" spans="2:14">
      <c r="B32" s="72" t="s">
        <v>70</v>
      </c>
      <c r="C32" s="73" t="s">
        <v>71</v>
      </c>
      <c r="D32" s="101">
        <v>75</v>
      </c>
      <c r="E32" s="101">
        <v>2000</v>
      </c>
      <c r="F32" s="101">
        <v>1</v>
      </c>
      <c r="G32" s="100">
        <f t="shared" si="2"/>
        <v>2000</v>
      </c>
      <c r="H32" s="100">
        <f>G32/D31</f>
        <v>18.181818181818183</v>
      </c>
      <c r="I32" s="101">
        <v>30</v>
      </c>
      <c r="J32" s="100">
        <f t="shared" si="3"/>
        <v>30</v>
      </c>
      <c r="K32" s="100">
        <f>J32/D31</f>
        <v>0.27272727272727271</v>
      </c>
      <c r="L32" s="73"/>
      <c r="M32" s="74" t="s">
        <v>77</v>
      </c>
      <c r="N32" s="100" t="e">
        <f>(K30+K31)*KwhDiesel</f>
        <v>#NAME?</v>
      </c>
    </row>
    <row r="33" spans="2:17">
      <c r="B33" s="72" t="s">
        <v>72</v>
      </c>
      <c r="C33" s="73" t="s">
        <v>73</v>
      </c>
      <c r="D33" s="101">
        <v>110</v>
      </c>
      <c r="E33" s="101">
        <v>800</v>
      </c>
      <c r="F33" s="101">
        <v>6</v>
      </c>
      <c r="G33" s="100">
        <f t="shared" si="2"/>
        <v>4800</v>
      </c>
      <c r="H33" s="100">
        <f>G33/D30</f>
        <v>40</v>
      </c>
      <c r="I33" s="101">
        <v>25</v>
      </c>
      <c r="J33" s="100">
        <f>I33*F33</f>
        <v>150</v>
      </c>
      <c r="K33" s="100">
        <f>J33/D33</f>
        <v>1.3636363636363635</v>
      </c>
      <c r="L33" s="73"/>
      <c r="M33" s="74" t="s">
        <v>78</v>
      </c>
      <c r="N33" s="100" t="e">
        <f>K32*KwhDiesel</f>
        <v>#NAME?</v>
      </c>
    </row>
    <row r="34" spans="2:17">
      <c r="B34" s="72" t="s">
        <v>39</v>
      </c>
      <c r="C34" s="73" t="s">
        <v>40</v>
      </c>
      <c r="D34" s="92"/>
      <c r="E34" s="101">
        <v>850</v>
      </c>
      <c r="F34" s="101">
        <v>1</v>
      </c>
      <c r="G34" s="100">
        <f t="shared" si="2"/>
        <v>850</v>
      </c>
      <c r="H34" s="100">
        <f>G34/D30</f>
        <v>7.083333333333333</v>
      </c>
      <c r="I34" s="101">
        <v>10.6</v>
      </c>
      <c r="J34" s="100">
        <f t="shared" si="3"/>
        <v>10.6</v>
      </c>
      <c r="K34" s="100">
        <f>J34/D33</f>
        <v>9.636363636363636E-2</v>
      </c>
      <c r="L34" s="73"/>
      <c r="M34" s="73"/>
      <c r="N34" s="75"/>
    </row>
    <row r="35" spans="2:17">
      <c r="B35" s="76" t="s">
        <v>41</v>
      </c>
      <c r="C35" s="47" t="s">
        <v>74</v>
      </c>
      <c r="D35" s="47"/>
      <c r="E35" s="101">
        <v>850</v>
      </c>
      <c r="F35" s="101">
        <v>0.8</v>
      </c>
      <c r="G35" s="100">
        <f t="shared" si="2"/>
        <v>680</v>
      </c>
      <c r="H35" s="100">
        <f>G35/D30</f>
        <v>5.666666666666667</v>
      </c>
      <c r="I35" s="101">
        <v>7</v>
      </c>
      <c r="J35" s="100">
        <f t="shared" si="3"/>
        <v>5.6000000000000005</v>
      </c>
      <c r="K35" s="100">
        <f>J35/D33</f>
        <v>5.0909090909090911E-2</v>
      </c>
      <c r="L35" s="73"/>
      <c r="M35" s="73"/>
      <c r="N35" s="75"/>
    </row>
    <row r="36" spans="2:17">
      <c r="B36" s="93" t="s">
        <v>42</v>
      </c>
      <c r="C36" s="94"/>
      <c r="D36" s="94"/>
      <c r="E36" s="94"/>
      <c r="F36" s="94"/>
      <c r="G36" s="95">
        <f>SUM(G30:G35)</f>
        <v>11730</v>
      </c>
      <c r="H36" s="96">
        <f>SUM(H30:H35)</f>
        <v>99.265151515151516</v>
      </c>
      <c r="I36" s="97"/>
      <c r="J36" s="98">
        <f>SUM(J30:J35)</f>
        <v>250.1</v>
      </c>
      <c r="K36" s="99">
        <f>SUM(K30:K35)</f>
        <v>2.23280303030303</v>
      </c>
      <c r="L36" s="73"/>
      <c r="M36" s="73"/>
      <c r="N36" s="75"/>
    </row>
    <row r="37" spans="2:17" ht="13.5" thickBot="1">
      <c r="B37" s="83"/>
      <c r="C37" s="84"/>
      <c r="D37" s="84"/>
      <c r="E37" s="84"/>
      <c r="F37" s="84"/>
      <c r="G37" s="84"/>
      <c r="H37" s="84"/>
      <c r="I37" s="85"/>
      <c r="J37" s="84"/>
      <c r="K37" s="84"/>
      <c r="L37" s="84"/>
      <c r="M37" s="84"/>
      <c r="N37" s="87"/>
    </row>
    <row r="38" spans="2:17" ht="13.5" thickBot="1">
      <c r="I38" s="71"/>
    </row>
    <row r="39" spans="2:17" ht="21" thickBot="1">
      <c r="B39" s="168" t="s">
        <v>79</v>
      </c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70"/>
      <c r="O39" s="168"/>
      <c r="P39" s="169"/>
      <c r="Q39" s="169"/>
    </row>
    <row r="40" spans="2:17" ht="13.5" thickBot="1">
      <c r="B40" s="57" t="s">
        <v>80</v>
      </c>
      <c r="C40" s="49">
        <v>950</v>
      </c>
      <c r="D40" s="49">
        <v>950</v>
      </c>
      <c r="E40" s="49">
        <v>950</v>
      </c>
      <c r="F40" s="49">
        <v>950</v>
      </c>
      <c r="G40" s="49">
        <v>950</v>
      </c>
      <c r="H40" s="49">
        <v>950</v>
      </c>
      <c r="I40" s="49">
        <v>950</v>
      </c>
      <c r="J40" s="49">
        <v>950</v>
      </c>
      <c r="K40" s="49">
        <v>950</v>
      </c>
      <c r="L40" s="49">
        <v>950</v>
      </c>
      <c r="M40" s="49">
        <v>950</v>
      </c>
      <c r="N40" s="49">
        <v>950</v>
      </c>
      <c r="O40" s="49">
        <v>950</v>
      </c>
      <c r="P40" s="49">
        <v>950</v>
      </c>
      <c r="Q40" s="49">
        <v>950</v>
      </c>
    </row>
    <row r="41" spans="2:17" ht="13.5" thickBot="1">
      <c r="B41" s="51" t="s">
        <v>81</v>
      </c>
      <c r="C41" s="49">
        <v>33</v>
      </c>
      <c r="D41" s="49">
        <v>33</v>
      </c>
      <c r="E41" s="49">
        <v>33</v>
      </c>
      <c r="F41" s="49">
        <v>33</v>
      </c>
      <c r="G41" s="49">
        <v>33</v>
      </c>
      <c r="H41" s="49">
        <v>33</v>
      </c>
      <c r="I41" s="49">
        <v>33</v>
      </c>
      <c r="J41" s="49">
        <v>33</v>
      </c>
      <c r="K41" s="49">
        <v>33</v>
      </c>
      <c r="L41" s="49">
        <v>33</v>
      </c>
      <c r="M41" s="49">
        <v>33</v>
      </c>
      <c r="N41" s="49">
        <v>33</v>
      </c>
      <c r="O41" s="49">
        <v>33</v>
      </c>
      <c r="P41" s="49">
        <v>33</v>
      </c>
      <c r="Q41" s="49">
        <v>33</v>
      </c>
    </row>
    <row r="42" spans="2:17" ht="13.5" thickBot="1">
      <c r="B42" s="51" t="s">
        <v>82</v>
      </c>
      <c r="C42" s="49">
        <v>6</v>
      </c>
      <c r="D42" s="49">
        <v>6</v>
      </c>
      <c r="E42" s="49">
        <v>6</v>
      </c>
      <c r="F42" s="49">
        <v>6</v>
      </c>
      <c r="G42" s="49">
        <v>6</v>
      </c>
      <c r="H42" s="49">
        <v>6</v>
      </c>
      <c r="I42" s="49">
        <v>6</v>
      </c>
      <c r="J42" s="49">
        <v>6</v>
      </c>
      <c r="K42" s="49">
        <v>6</v>
      </c>
      <c r="L42" s="49">
        <v>6</v>
      </c>
      <c r="M42" s="49">
        <v>6</v>
      </c>
      <c r="N42" s="49">
        <v>6</v>
      </c>
      <c r="O42" s="49">
        <v>6</v>
      </c>
      <c r="P42" s="49">
        <v>6</v>
      </c>
      <c r="Q42" s="49">
        <v>6</v>
      </c>
    </row>
    <row r="43" spans="2:17" ht="13.5" thickBot="1">
      <c r="B43" s="51" t="s">
        <v>83</v>
      </c>
      <c r="C43" s="49">
        <v>45</v>
      </c>
      <c r="D43" s="49">
        <v>45</v>
      </c>
      <c r="E43" s="49">
        <v>45</v>
      </c>
      <c r="F43" s="49">
        <v>50</v>
      </c>
      <c r="G43" s="49">
        <v>50</v>
      </c>
      <c r="H43" s="49">
        <v>50</v>
      </c>
      <c r="I43" s="49">
        <v>50</v>
      </c>
      <c r="J43" s="49">
        <v>55</v>
      </c>
      <c r="K43" s="49">
        <v>60</v>
      </c>
      <c r="L43" s="49">
        <v>65</v>
      </c>
      <c r="M43" s="49">
        <v>65</v>
      </c>
      <c r="N43" s="49">
        <v>65</v>
      </c>
      <c r="O43" s="49">
        <v>65</v>
      </c>
      <c r="P43" s="49">
        <v>50</v>
      </c>
      <c r="Q43" s="49">
        <v>65</v>
      </c>
    </row>
    <row r="44" spans="2:17" ht="13.5" thickBot="1">
      <c r="B44" s="51" t="s">
        <v>84</v>
      </c>
      <c r="C44" s="49">
        <v>10</v>
      </c>
      <c r="D44" s="49">
        <v>10</v>
      </c>
      <c r="E44" s="49">
        <v>10</v>
      </c>
      <c r="F44" s="49">
        <v>10</v>
      </c>
      <c r="G44" s="49">
        <v>10</v>
      </c>
      <c r="H44" s="49">
        <v>10</v>
      </c>
      <c r="I44" s="49">
        <v>10</v>
      </c>
      <c r="J44" s="49">
        <v>10</v>
      </c>
      <c r="K44" s="49">
        <v>10</v>
      </c>
      <c r="L44" s="49">
        <v>10</v>
      </c>
      <c r="M44" s="49">
        <v>10</v>
      </c>
      <c r="N44" s="49">
        <v>10</v>
      </c>
      <c r="O44" s="49">
        <v>10</v>
      </c>
      <c r="P44" s="49">
        <v>10</v>
      </c>
      <c r="Q44" s="49">
        <v>10</v>
      </c>
    </row>
    <row r="45" spans="2:17" ht="13.5" thickBot="1">
      <c r="B45" s="51" t="s">
        <v>85</v>
      </c>
      <c r="C45" s="49">
        <v>50</v>
      </c>
      <c r="D45" s="49">
        <v>50</v>
      </c>
      <c r="E45" s="49">
        <v>50</v>
      </c>
      <c r="F45" s="49">
        <v>55</v>
      </c>
      <c r="G45" s="49">
        <v>55</v>
      </c>
      <c r="H45" s="49">
        <v>55</v>
      </c>
      <c r="I45" s="49">
        <v>55</v>
      </c>
      <c r="J45" s="49">
        <v>60</v>
      </c>
      <c r="K45" s="49">
        <v>65</v>
      </c>
      <c r="L45" s="49">
        <v>70</v>
      </c>
      <c r="M45" s="49">
        <v>70</v>
      </c>
      <c r="N45" s="49">
        <v>70</v>
      </c>
      <c r="O45" s="49">
        <v>70</v>
      </c>
      <c r="P45" s="49">
        <v>55</v>
      </c>
      <c r="Q45" s="49">
        <v>70</v>
      </c>
    </row>
    <row r="46" spans="2:17" ht="13.5" thickBot="1">
      <c r="B46" s="58" t="s">
        <v>86</v>
      </c>
      <c r="C46" s="49">
        <v>1</v>
      </c>
      <c r="D46" s="49">
        <v>2</v>
      </c>
      <c r="E46" s="49">
        <v>3</v>
      </c>
      <c r="F46" s="49">
        <v>4</v>
      </c>
      <c r="G46" s="49">
        <v>6</v>
      </c>
      <c r="H46" s="49">
        <v>8</v>
      </c>
      <c r="I46" s="49">
        <v>10</v>
      </c>
      <c r="J46" s="49">
        <v>20</v>
      </c>
      <c r="K46" s="49">
        <v>30</v>
      </c>
      <c r="L46" s="49">
        <v>40</v>
      </c>
      <c r="M46" s="49">
        <v>50</v>
      </c>
      <c r="N46" s="49">
        <v>60</v>
      </c>
      <c r="O46" s="49">
        <v>80</v>
      </c>
      <c r="P46" s="49">
        <v>10</v>
      </c>
      <c r="Q46" s="49">
        <v>150</v>
      </c>
    </row>
    <row r="47" spans="2:17" ht="13.5" thickBot="1">
      <c r="B47" s="58" t="s">
        <v>87</v>
      </c>
      <c r="C47" s="59">
        <f t="shared" ref="C47:Q47" si="4">C42+C44+(C46/C43*60)+(C46/C45*60)</f>
        <v>18.533333333333331</v>
      </c>
      <c r="D47" s="56">
        <f t="shared" si="4"/>
        <v>21.066666666666666</v>
      </c>
      <c r="E47" s="56">
        <f t="shared" si="4"/>
        <v>23.6</v>
      </c>
      <c r="F47" s="56">
        <f t="shared" si="4"/>
        <v>25.163636363636364</v>
      </c>
      <c r="G47" s="56">
        <f t="shared" si="4"/>
        <v>29.745454545454542</v>
      </c>
      <c r="H47" s="56">
        <f t="shared" si="4"/>
        <v>34.327272727272728</v>
      </c>
      <c r="I47" s="56">
        <v>38.909090909090907</v>
      </c>
      <c r="J47" s="56">
        <f t="shared" si="4"/>
        <v>57.81818181818182</v>
      </c>
      <c r="K47" s="56">
        <f t="shared" si="4"/>
        <v>73.692307692307693</v>
      </c>
      <c r="L47" s="56">
        <f t="shared" si="4"/>
        <v>87.208791208791212</v>
      </c>
      <c r="M47" s="56">
        <f t="shared" si="4"/>
        <v>105.01098901098902</v>
      </c>
      <c r="N47" s="56">
        <f t="shared" si="4"/>
        <v>122.8131868131868</v>
      </c>
      <c r="O47" s="56">
        <f t="shared" si="4"/>
        <v>158.41758241758242</v>
      </c>
      <c r="P47" s="56">
        <f t="shared" ref="P47" si="5">P42+P44+(P46/P43*60)+(P46/P45*60)</f>
        <v>38.909090909090907</v>
      </c>
      <c r="Q47" s="60">
        <f t="shared" si="4"/>
        <v>283.03296703296701</v>
      </c>
    </row>
    <row r="48" spans="2:17" ht="13.5" thickBot="1">
      <c r="B48" s="51" t="s">
        <v>88</v>
      </c>
      <c r="C48" s="55">
        <v>250</v>
      </c>
      <c r="D48" s="55">
        <v>250</v>
      </c>
      <c r="E48" s="55">
        <v>250</v>
      </c>
      <c r="F48" s="55">
        <v>250</v>
      </c>
      <c r="G48" s="55">
        <v>250</v>
      </c>
      <c r="H48" s="55">
        <v>250</v>
      </c>
      <c r="I48" s="55">
        <v>250</v>
      </c>
      <c r="J48" s="55">
        <v>250</v>
      </c>
      <c r="K48" s="55">
        <v>250</v>
      </c>
      <c r="L48" s="55">
        <v>250</v>
      </c>
      <c r="M48" s="55">
        <v>250</v>
      </c>
      <c r="N48" s="55">
        <v>250</v>
      </c>
      <c r="O48" s="55">
        <v>250</v>
      </c>
      <c r="P48" s="55">
        <v>250</v>
      </c>
      <c r="Q48" s="55">
        <v>250</v>
      </c>
    </row>
    <row r="49" spans="2:24">
      <c r="B49" s="51" t="s">
        <v>89</v>
      </c>
      <c r="C49" s="61">
        <f t="shared" ref="C49:Q49" si="6">(60/C47)*C41</f>
        <v>106.83453237410073</v>
      </c>
      <c r="D49" s="54">
        <f t="shared" si="6"/>
        <v>93.987341772151908</v>
      </c>
      <c r="E49" s="54">
        <f t="shared" si="6"/>
        <v>83.898305084745758</v>
      </c>
      <c r="F49" s="54">
        <f t="shared" si="6"/>
        <v>78.684971098265891</v>
      </c>
      <c r="G49" s="54">
        <f t="shared" si="6"/>
        <v>66.564792176039134</v>
      </c>
      <c r="H49" s="54">
        <f t="shared" si="6"/>
        <v>57.680084745762706</v>
      </c>
      <c r="I49" s="54">
        <v>50.887850467289724</v>
      </c>
      <c r="J49" s="54">
        <f t="shared" si="6"/>
        <v>34.245283018867923</v>
      </c>
      <c r="K49" s="54">
        <f t="shared" si="6"/>
        <v>26.868475991649269</v>
      </c>
      <c r="L49" s="54">
        <f t="shared" si="6"/>
        <v>22.704133064516128</v>
      </c>
      <c r="M49" s="54">
        <f t="shared" si="6"/>
        <v>18.855169526998743</v>
      </c>
      <c r="N49" s="54">
        <f t="shared" si="6"/>
        <v>16.122047244094489</v>
      </c>
      <c r="O49" s="54">
        <f t="shared" si="6"/>
        <v>12.498612652608212</v>
      </c>
      <c r="P49" s="54">
        <f t="shared" ref="P49" si="7">(60/P47)*P41</f>
        <v>50.887850467289724</v>
      </c>
      <c r="Q49" s="62">
        <f t="shared" si="6"/>
        <v>6.9956514986799201</v>
      </c>
    </row>
    <row r="50" spans="2:24">
      <c r="B50" s="51" t="s">
        <v>90</v>
      </c>
      <c r="C50" s="61">
        <f>C48/C49</f>
        <v>2.34006734006734</v>
      </c>
      <c r="D50" s="54">
        <f t="shared" ref="D50:Q50" si="8">D48/D49</f>
        <v>2.6599326599326596</v>
      </c>
      <c r="E50" s="54">
        <f t="shared" si="8"/>
        <v>2.9797979797979801</v>
      </c>
      <c r="F50" s="54">
        <f t="shared" si="8"/>
        <v>3.1772268135904502</v>
      </c>
      <c r="G50" s="54">
        <f t="shared" si="8"/>
        <v>3.7557392102846641</v>
      </c>
      <c r="H50" s="54">
        <f t="shared" si="8"/>
        <v>4.3342516069788806</v>
      </c>
      <c r="I50" s="54">
        <v>4.912764003673094</v>
      </c>
      <c r="J50" s="54">
        <f t="shared" si="8"/>
        <v>7.3002754820936646</v>
      </c>
      <c r="K50" s="54">
        <f t="shared" si="8"/>
        <v>9.3045843045843046</v>
      </c>
      <c r="L50" s="54">
        <f t="shared" si="8"/>
        <v>11.011211011211012</v>
      </c>
      <c r="M50" s="54">
        <f t="shared" si="8"/>
        <v>13.258963258963259</v>
      </c>
      <c r="N50" s="54">
        <f t="shared" si="8"/>
        <v>15.506715506715507</v>
      </c>
      <c r="O50" s="54">
        <f t="shared" si="8"/>
        <v>20.002220002220003</v>
      </c>
      <c r="P50" s="54">
        <f t="shared" ref="P50" si="9">P48/P49</f>
        <v>4.912764003673094</v>
      </c>
      <c r="Q50" s="62">
        <f t="shared" si="8"/>
        <v>35.736485736485733</v>
      </c>
    </row>
    <row r="51" spans="2:24" ht="13.5" thickBot="1">
      <c r="B51" s="66" t="s">
        <v>91</v>
      </c>
      <c r="C51" s="63">
        <f t="shared" ref="C51:Q51" si="10">C40/C49</f>
        <v>8.892255892255891</v>
      </c>
      <c r="D51" s="64">
        <f t="shared" si="10"/>
        <v>10.107744107744107</v>
      </c>
      <c r="E51" s="64">
        <f t="shared" si="10"/>
        <v>11.323232323232324</v>
      </c>
      <c r="F51" s="64">
        <f t="shared" si="10"/>
        <v>12.07346189164371</v>
      </c>
      <c r="G51" s="64">
        <f t="shared" si="10"/>
        <v>14.271808999081724</v>
      </c>
      <c r="H51" s="64">
        <f t="shared" si="10"/>
        <v>16.470156106519745</v>
      </c>
      <c r="I51" s="64">
        <v>18.668503213957759</v>
      </c>
      <c r="J51" s="64">
        <f t="shared" si="10"/>
        <v>27.741046831955924</v>
      </c>
      <c r="K51" s="64">
        <f t="shared" si="10"/>
        <v>35.357420357420359</v>
      </c>
      <c r="L51" s="64">
        <f t="shared" si="10"/>
        <v>41.842601842601844</v>
      </c>
      <c r="M51" s="64">
        <f t="shared" si="10"/>
        <v>50.384060384060383</v>
      </c>
      <c r="N51" s="64">
        <f t="shared" si="10"/>
        <v>58.925518925518922</v>
      </c>
      <c r="O51" s="64">
        <f t="shared" si="10"/>
        <v>76.008436008436007</v>
      </c>
      <c r="P51" s="64">
        <f t="shared" ref="P51" si="11">P40/P49</f>
        <v>18.668503213957759</v>
      </c>
      <c r="Q51" s="65">
        <f t="shared" si="10"/>
        <v>135.79864579864579</v>
      </c>
    </row>
    <row r="53" spans="2:24" ht="13.5" thickBot="1"/>
    <row r="54" spans="2:24" ht="21" thickBot="1">
      <c r="B54" s="168" t="s">
        <v>92</v>
      </c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70"/>
      <c r="O54" s="168"/>
      <c r="P54" s="169"/>
      <c r="Q54" s="169"/>
      <c r="R54" s="168"/>
      <c r="S54" s="169"/>
      <c r="T54" s="169"/>
      <c r="U54" s="169"/>
      <c r="V54" s="169"/>
      <c r="W54" s="169"/>
      <c r="X54" s="169"/>
    </row>
    <row r="55" spans="2:24" ht="15" thickBot="1">
      <c r="B55" s="52" t="s">
        <v>93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6"/>
      <c r="N55" s="6"/>
      <c r="O55" s="6"/>
      <c r="P55" s="53"/>
      <c r="Q55" s="6"/>
      <c r="R55" s="166" t="s">
        <v>101</v>
      </c>
      <c r="S55" s="171"/>
      <c r="T55" s="171"/>
      <c r="U55" s="171"/>
      <c r="V55" s="171"/>
      <c r="W55" s="171"/>
      <c r="X55" s="167"/>
    </row>
    <row r="56" spans="2:24" ht="13.5" thickBot="1">
      <c r="B56" s="53" t="s">
        <v>80</v>
      </c>
      <c r="C56" s="55">
        <v>825</v>
      </c>
      <c r="D56" s="55">
        <v>825</v>
      </c>
      <c r="E56" s="55">
        <v>825</v>
      </c>
      <c r="F56" s="55">
        <v>825</v>
      </c>
      <c r="G56" s="55">
        <v>825</v>
      </c>
      <c r="H56" s="55">
        <v>825</v>
      </c>
      <c r="I56" s="55">
        <v>825</v>
      </c>
      <c r="J56" s="55">
        <v>825</v>
      </c>
      <c r="K56" s="55">
        <v>825</v>
      </c>
      <c r="L56" s="55">
        <v>825</v>
      </c>
      <c r="M56" s="55">
        <v>825</v>
      </c>
      <c r="N56" s="55">
        <v>825</v>
      </c>
      <c r="O56" s="55">
        <v>825</v>
      </c>
      <c r="P56" s="55">
        <v>825</v>
      </c>
      <c r="Q56" s="55">
        <v>825</v>
      </c>
      <c r="R56" s="49">
        <v>950</v>
      </c>
      <c r="S56" s="49">
        <v>950</v>
      </c>
      <c r="T56" s="49">
        <v>950</v>
      </c>
      <c r="U56" s="49">
        <v>950</v>
      </c>
      <c r="V56" s="49">
        <v>950</v>
      </c>
      <c r="W56" s="49">
        <v>950</v>
      </c>
      <c r="X56" s="49">
        <v>950</v>
      </c>
    </row>
    <row r="57" spans="2:24" ht="13.5" thickBot="1">
      <c r="B57" s="53" t="s">
        <v>94</v>
      </c>
      <c r="C57" s="55" t="e">
        <f t="shared" ref="C57:Q57" si="12">AntalKubikPerLast</f>
        <v>#NAME?</v>
      </c>
      <c r="D57" s="55" t="e">
        <f t="shared" si="12"/>
        <v>#NAME?</v>
      </c>
      <c r="E57" s="55" t="e">
        <f t="shared" si="12"/>
        <v>#NAME?</v>
      </c>
      <c r="F57" s="55" t="e">
        <f t="shared" si="12"/>
        <v>#NAME?</v>
      </c>
      <c r="G57" s="55" t="e">
        <f t="shared" si="12"/>
        <v>#NAME?</v>
      </c>
      <c r="H57" s="55" t="e">
        <f t="shared" si="12"/>
        <v>#NAME?</v>
      </c>
      <c r="I57" s="55">
        <v>20</v>
      </c>
      <c r="J57" s="55" t="e">
        <f t="shared" si="12"/>
        <v>#NAME?</v>
      </c>
      <c r="K57" s="55" t="e">
        <f t="shared" si="12"/>
        <v>#NAME?</v>
      </c>
      <c r="L57" s="55" t="e">
        <f t="shared" si="12"/>
        <v>#NAME?</v>
      </c>
      <c r="M57" s="55" t="e">
        <f t="shared" si="12"/>
        <v>#NAME?</v>
      </c>
      <c r="N57" s="55" t="e">
        <f t="shared" si="12"/>
        <v>#NAME?</v>
      </c>
      <c r="O57" s="55" t="e">
        <f t="shared" si="12"/>
        <v>#NAME?</v>
      </c>
      <c r="P57" s="55" t="e">
        <f t="shared" si="12"/>
        <v>#NAME?</v>
      </c>
      <c r="Q57" s="55" t="e">
        <f t="shared" si="12"/>
        <v>#NAME?</v>
      </c>
      <c r="R57" s="49">
        <v>16.5</v>
      </c>
      <c r="S57" s="49">
        <v>16.5</v>
      </c>
      <c r="T57" s="49">
        <v>16.5</v>
      </c>
      <c r="U57" s="49">
        <v>16.5</v>
      </c>
      <c r="V57" s="49">
        <v>16.5</v>
      </c>
      <c r="W57" s="49">
        <v>16.5</v>
      </c>
      <c r="X57" s="49">
        <v>16.5</v>
      </c>
    </row>
    <row r="58" spans="2:24" ht="13.5" thickBot="1">
      <c r="B58" s="53" t="s">
        <v>82</v>
      </c>
      <c r="C58" s="49">
        <v>6</v>
      </c>
      <c r="D58" s="49">
        <v>6</v>
      </c>
      <c r="E58" s="49">
        <v>6</v>
      </c>
      <c r="F58" s="49">
        <v>6</v>
      </c>
      <c r="G58" s="49">
        <v>6</v>
      </c>
      <c r="H58" s="49">
        <v>6</v>
      </c>
      <c r="I58" s="49">
        <v>6</v>
      </c>
      <c r="J58" s="49">
        <v>6</v>
      </c>
      <c r="K58" s="49">
        <v>6</v>
      </c>
      <c r="L58" s="49">
        <v>6</v>
      </c>
      <c r="M58" s="49">
        <v>6</v>
      </c>
      <c r="N58" s="49">
        <v>6</v>
      </c>
      <c r="O58" s="49">
        <v>6</v>
      </c>
      <c r="P58" s="49">
        <v>6</v>
      </c>
      <c r="Q58" s="49">
        <v>6</v>
      </c>
      <c r="R58" s="49">
        <v>6</v>
      </c>
      <c r="S58" s="49">
        <v>6</v>
      </c>
      <c r="T58" s="49">
        <v>6</v>
      </c>
      <c r="U58" s="49">
        <v>6</v>
      </c>
      <c r="V58" s="49">
        <v>6</v>
      </c>
      <c r="W58" s="49">
        <v>6</v>
      </c>
      <c r="X58" s="49">
        <v>6</v>
      </c>
    </row>
    <row r="59" spans="2:24" ht="13.5" thickBot="1">
      <c r="B59" s="53" t="s">
        <v>83</v>
      </c>
      <c r="C59" s="49">
        <v>10</v>
      </c>
      <c r="D59" s="49">
        <v>12</v>
      </c>
      <c r="E59" s="49">
        <v>15</v>
      </c>
      <c r="F59" s="49">
        <v>15</v>
      </c>
      <c r="G59" s="49">
        <v>15</v>
      </c>
      <c r="H59" s="49">
        <v>20</v>
      </c>
      <c r="I59" s="49">
        <v>20</v>
      </c>
      <c r="J59" s="49">
        <v>25</v>
      </c>
      <c r="K59" s="49">
        <v>25</v>
      </c>
      <c r="L59" s="49">
        <v>25</v>
      </c>
      <c r="M59" s="49">
        <v>30</v>
      </c>
      <c r="N59" s="49">
        <v>30</v>
      </c>
      <c r="O59" s="49">
        <v>30</v>
      </c>
      <c r="P59" s="49">
        <v>20</v>
      </c>
      <c r="Q59" s="49">
        <v>30</v>
      </c>
      <c r="R59" s="49">
        <v>60</v>
      </c>
      <c r="S59" s="49">
        <v>65</v>
      </c>
      <c r="T59" s="49">
        <v>65</v>
      </c>
      <c r="U59" s="49">
        <v>65</v>
      </c>
      <c r="V59" s="49">
        <v>65</v>
      </c>
      <c r="W59" s="49">
        <v>65</v>
      </c>
      <c r="X59" s="49">
        <v>65</v>
      </c>
    </row>
    <row r="60" spans="2:24" ht="13.5" thickBot="1">
      <c r="B60" s="53" t="s">
        <v>84</v>
      </c>
      <c r="C60" s="49">
        <v>4</v>
      </c>
      <c r="D60" s="49">
        <v>4</v>
      </c>
      <c r="E60" s="49">
        <v>4</v>
      </c>
      <c r="F60" s="49">
        <v>4</v>
      </c>
      <c r="G60" s="49">
        <v>4</v>
      </c>
      <c r="H60" s="49">
        <v>4</v>
      </c>
      <c r="I60" s="49">
        <v>4</v>
      </c>
      <c r="J60" s="49">
        <v>4</v>
      </c>
      <c r="K60" s="49">
        <v>4</v>
      </c>
      <c r="L60" s="49">
        <v>4</v>
      </c>
      <c r="M60" s="49">
        <v>4</v>
      </c>
      <c r="N60" s="49">
        <v>4</v>
      </c>
      <c r="O60" s="49">
        <v>4</v>
      </c>
      <c r="P60" s="49">
        <v>4</v>
      </c>
      <c r="Q60" s="49">
        <v>4</v>
      </c>
      <c r="R60" s="49">
        <v>10</v>
      </c>
      <c r="S60" s="49">
        <v>10</v>
      </c>
      <c r="T60" s="49">
        <v>10</v>
      </c>
      <c r="U60" s="49">
        <v>10</v>
      </c>
      <c r="V60" s="49">
        <v>10</v>
      </c>
      <c r="W60" s="49">
        <v>10</v>
      </c>
      <c r="X60" s="49">
        <v>10</v>
      </c>
    </row>
    <row r="61" spans="2:24" ht="13.5" thickBot="1">
      <c r="B61" s="53" t="s">
        <v>85</v>
      </c>
      <c r="C61" s="49">
        <v>12</v>
      </c>
      <c r="D61" s="49">
        <v>14</v>
      </c>
      <c r="E61" s="49">
        <v>20</v>
      </c>
      <c r="F61" s="49">
        <v>20</v>
      </c>
      <c r="G61" s="49">
        <v>20</v>
      </c>
      <c r="H61" s="49">
        <v>25</v>
      </c>
      <c r="I61" s="49">
        <v>25</v>
      </c>
      <c r="J61" s="49">
        <v>30</v>
      </c>
      <c r="K61" s="49">
        <v>30</v>
      </c>
      <c r="L61" s="49">
        <v>30</v>
      </c>
      <c r="M61" s="49">
        <v>35</v>
      </c>
      <c r="N61" s="49">
        <v>35</v>
      </c>
      <c r="O61" s="49">
        <v>35</v>
      </c>
      <c r="P61" s="49">
        <v>25</v>
      </c>
      <c r="Q61" s="49">
        <v>35</v>
      </c>
      <c r="R61" s="49">
        <v>65</v>
      </c>
      <c r="S61" s="49">
        <v>70</v>
      </c>
      <c r="T61" s="49">
        <v>70</v>
      </c>
      <c r="U61" s="49">
        <v>70</v>
      </c>
      <c r="V61" s="49">
        <v>70</v>
      </c>
      <c r="W61" s="49">
        <v>70</v>
      </c>
      <c r="X61" s="49">
        <v>70</v>
      </c>
    </row>
    <row r="62" spans="2:24" ht="13.5" thickBot="1">
      <c r="B62" s="53" t="s">
        <v>86</v>
      </c>
      <c r="C62" s="49">
        <v>0.1</v>
      </c>
      <c r="D62" s="49">
        <v>0.5</v>
      </c>
      <c r="E62" s="49">
        <v>1</v>
      </c>
      <c r="F62" s="49">
        <v>2</v>
      </c>
      <c r="G62" s="49">
        <v>3</v>
      </c>
      <c r="H62" s="49">
        <v>4</v>
      </c>
      <c r="I62" s="49">
        <v>5</v>
      </c>
      <c r="J62" s="49">
        <v>6</v>
      </c>
      <c r="K62" s="49">
        <v>7</v>
      </c>
      <c r="L62" s="49">
        <v>8</v>
      </c>
      <c r="M62" s="49">
        <v>9</v>
      </c>
      <c r="N62" s="49">
        <v>10</v>
      </c>
      <c r="O62" s="49">
        <v>12</v>
      </c>
      <c r="P62" s="49">
        <v>5</v>
      </c>
      <c r="Q62" s="49">
        <v>20</v>
      </c>
      <c r="R62" s="49">
        <v>30</v>
      </c>
      <c r="S62" s="49">
        <v>40</v>
      </c>
      <c r="T62" s="49">
        <v>50</v>
      </c>
      <c r="U62" s="49">
        <v>60</v>
      </c>
      <c r="V62" s="49">
        <v>80</v>
      </c>
      <c r="W62" s="49">
        <v>100</v>
      </c>
      <c r="X62" s="49">
        <v>150</v>
      </c>
    </row>
    <row r="63" spans="2:24" ht="13.5" thickBot="1">
      <c r="B63" s="53" t="s">
        <v>87</v>
      </c>
      <c r="C63" s="61">
        <f t="shared" ref="C63:X63" si="13">C58+C60+(C62/C59*60)+(C62/C61*60)</f>
        <v>11.1</v>
      </c>
      <c r="D63" s="54">
        <f t="shared" si="13"/>
        <v>14.642857142857142</v>
      </c>
      <c r="E63" s="54">
        <f t="shared" si="13"/>
        <v>17</v>
      </c>
      <c r="F63" s="54">
        <f t="shared" si="13"/>
        <v>24</v>
      </c>
      <c r="G63" s="54">
        <f t="shared" si="13"/>
        <v>31</v>
      </c>
      <c r="H63" s="54">
        <f t="shared" si="13"/>
        <v>31.6</v>
      </c>
      <c r="I63" s="54">
        <v>37</v>
      </c>
      <c r="J63" s="54">
        <f t="shared" si="13"/>
        <v>36.4</v>
      </c>
      <c r="K63" s="54">
        <f t="shared" si="13"/>
        <v>40.799999999999997</v>
      </c>
      <c r="L63" s="54">
        <f t="shared" si="13"/>
        <v>45.2</v>
      </c>
      <c r="M63" s="54">
        <f t="shared" si="13"/>
        <v>43.428571428571431</v>
      </c>
      <c r="N63" s="54">
        <f t="shared" si="13"/>
        <v>47.142857142857139</v>
      </c>
      <c r="O63" s="54">
        <f t="shared" si="13"/>
        <v>54.571428571428569</v>
      </c>
      <c r="P63" s="54">
        <f t="shared" ref="P63" si="14">P58+P60+(P62/P59*60)+(P62/P61*60)</f>
        <v>37</v>
      </c>
      <c r="Q63" s="62">
        <f t="shared" si="13"/>
        <v>84.285714285714278</v>
      </c>
      <c r="R63" s="56">
        <f t="shared" si="13"/>
        <v>73.692307692307693</v>
      </c>
      <c r="S63" s="56">
        <f t="shared" si="13"/>
        <v>87.208791208791212</v>
      </c>
      <c r="T63" s="56">
        <f t="shared" si="13"/>
        <v>105.01098901098902</v>
      </c>
      <c r="U63" s="56">
        <f t="shared" si="13"/>
        <v>122.8131868131868</v>
      </c>
      <c r="V63" s="56">
        <f t="shared" si="13"/>
        <v>158.41758241758242</v>
      </c>
      <c r="W63" s="56">
        <f t="shared" si="13"/>
        <v>194.02197802197804</v>
      </c>
      <c r="X63" s="60">
        <f t="shared" si="13"/>
        <v>283.03296703296701</v>
      </c>
    </row>
    <row r="64" spans="2:24" ht="13.5" thickBot="1">
      <c r="B64" s="53" t="s">
        <v>95</v>
      </c>
      <c r="C64" s="49">
        <v>160</v>
      </c>
      <c r="D64" s="49">
        <v>160</v>
      </c>
      <c r="E64" s="49">
        <v>160</v>
      </c>
      <c r="F64" s="49">
        <v>160</v>
      </c>
      <c r="G64" s="49">
        <v>160</v>
      </c>
      <c r="H64" s="49">
        <v>160</v>
      </c>
      <c r="I64" s="49">
        <v>160</v>
      </c>
      <c r="J64" s="49">
        <v>160</v>
      </c>
      <c r="K64" s="49">
        <v>160</v>
      </c>
      <c r="L64" s="49">
        <v>160</v>
      </c>
      <c r="M64" s="49">
        <v>160</v>
      </c>
      <c r="N64" s="49">
        <v>160</v>
      </c>
      <c r="O64" s="49">
        <v>160</v>
      </c>
      <c r="P64" s="49">
        <v>160</v>
      </c>
      <c r="Q64" s="49">
        <v>160</v>
      </c>
      <c r="R64" s="55">
        <v>250</v>
      </c>
      <c r="S64" s="55">
        <v>250</v>
      </c>
      <c r="T64" s="55">
        <v>250</v>
      </c>
      <c r="U64" s="55">
        <v>250</v>
      </c>
      <c r="V64" s="55">
        <v>250</v>
      </c>
      <c r="W64" s="55">
        <v>250</v>
      </c>
      <c r="X64" s="55">
        <v>250</v>
      </c>
    </row>
    <row r="65" spans="2:24">
      <c r="B65" s="53" t="s">
        <v>96</v>
      </c>
      <c r="C65" s="61" t="e">
        <f t="shared" ref="C65:X65" si="15">(60/C63)*C57</f>
        <v>#NAME?</v>
      </c>
      <c r="D65" s="54" t="e">
        <f t="shared" si="15"/>
        <v>#NAME?</v>
      </c>
      <c r="E65" s="54" t="e">
        <f t="shared" si="15"/>
        <v>#NAME?</v>
      </c>
      <c r="F65" s="54" t="e">
        <f t="shared" si="15"/>
        <v>#NAME?</v>
      </c>
      <c r="G65" s="54" t="e">
        <f t="shared" si="15"/>
        <v>#NAME?</v>
      </c>
      <c r="H65" s="54" t="e">
        <f t="shared" si="15"/>
        <v>#NAME?</v>
      </c>
      <c r="I65" s="54">
        <v>32.432432432432435</v>
      </c>
      <c r="J65" s="54" t="e">
        <f t="shared" si="15"/>
        <v>#NAME?</v>
      </c>
      <c r="K65" s="54" t="e">
        <f t="shared" si="15"/>
        <v>#NAME?</v>
      </c>
      <c r="L65" s="54" t="e">
        <f t="shared" si="15"/>
        <v>#NAME?</v>
      </c>
      <c r="M65" s="54" t="e">
        <f t="shared" si="15"/>
        <v>#NAME?</v>
      </c>
      <c r="N65" s="54" t="e">
        <f t="shared" si="15"/>
        <v>#NAME?</v>
      </c>
      <c r="O65" s="54" t="e">
        <f t="shared" si="15"/>
        <v>#NAME?</v>
      </c>
      <c r="P65" s="54" t="e">
        <f t="shared" ref="P65" si="16">(60/P63)*P57</f>
        <v>#NAME?</v>
      </c>
      <c r="Q65" s="62" t="e">
        <f t="shared" si="15"/>
        <v>#NAME?</v>
      </c>
      <c r="R65" s="54">
        <f t="shared" si="15"/>
        <v>13.434237995824635</v>
      </c>
      <c r="S65" s="54">
        <f t="shared" si="15"/>
        <v>11.352066532258064</v>
      </c>
      <c r="T65" s="54">
        <f t="shared" si="15"/>
        <v>9.4275847634993717</v>
      </c>
      <c r="U65" s="54">
        <f t="shared" si="15"/>
        <v>8.0610236220472444</v>
      </c>
      <c r="V65" s="54">
        <f t="shared" si="15"/>
        <v>6.2493063263041062</v>
      </c>
      <c r="W65" s="54">
        <f t="shared" si="15"/>
        <v>5.1025147258722248</v>
      </c>
      <c r="X65" s="62">
        <f t="shared" si="15"/>
        <v>3.49782574933996</v>
      </c>
    </row>
    <row r="66" spans="2:24">
      <c r="B66" s="53" t="s">
        <v>97</v>
      </c>
      <c r="C66" s="61" t="e">
        <f>C64/C65</f>
        <v>#NAME?</v>
      </c>
      <c r="D66" s="54" t="e">
        <f t="shared" ref="D66:X66" si="17">D64/D65</f>
        <v>#NAME?</v>
      </c>
      <c r="E66" s="54" t="e">
        <f t="shared" si="17"/>
        <v>#NAME?</v>
      </c>
      <c r="F66" s="54" t="e">
        <f t="shared" si="17"/>
        <v>#NAME?</v>
      </c>
      <c r="G66" s="54" t="e">
        <f t="shared" si="17"/>
        <v>#NAME?</v>
      </c>
      <c r="H66" s="54" t="e">
        <f t="shared" si="17"/>
        <v>#NAME?</v>
      </c>
      <c r="I66" s="54">
        <v>4.9333333333333327</v>
      </c>
      <c r="J66" s="54" t="e">
        <f t="shared" si="17"/>
        <v>#NAME?</v>
      </c>
      <c r="K66" s="54" t="e">
        <f t="shared" si="17"/>
        <v>#NAME?</v>
      </c>
      <c r="L66" s="54" t="e">
        <f t="shared" si="17"/>
        <v>#NAME?</v>
      </c>
      <c r="M66" s="54" t="e">
        <f t="shared" si="17"/>
        <v>#NAME?</v>
      </c>
      <c r="N66" s="54" t="e">
        <f t="shared" si="17"/>
        <v>#NAME?</v>
      </c>
      <c r="O66" s="54" t="e">
        <f t="shared" si="17"/>
        <v>#NAME?</v>
      </c>
      <c r="P66" s="54" t="e">
        <f t="shared" ref="P66" si="18">P64/P65</f>
        <v>#NAME?</v>
      </c>
      <c r="Q66" s="62" t="e">
        <f t="shared" si="17"/>
        <v>#NAME?</v>
      </c>
      <c r="R66" s="54">
        <f t="shared" si="17"/>
        <v>18.609168609168609</v>
      </c>
      <c r="S66" s="54">
        <f t="shared" si="17"/>
        <v>22.022422022422024</v>
      </c>
      <c r="T66" s="54">
        <f t="shared" si="17"/>
        <v>26.517926517926519</v>
      </c>
      <c r="U66" s="54">
        <f t="shared" si="17"/>
        <v>31.013431013431013</v>
      </c>
      <c r="V66" s="54">
        <f t="shared" si="17"/>
        <v>40.004440004440006</v>
      </c>
      <c r="W66" s="54">
        <f t="shared" si="17"/>
        <v>48.995448995448996</v>
      </c>
      <c r="X66" s="62">
        <f t="shared" si="17"/>
        <v>71.472971472971466</v>
      </c>
    </row>
    <row r="67" spans="2:24" ht="13.5" thickBot="1">
      <c r="B67" s="67" t="s">
        <v>0</v>
      </c>
      <c r="C67" s="63" t="e">
        <f t="shared" ref="C67:X67" si="19">C56/C65</f>
        <v>#NAME?</v>
      </c>
      <c r="D67" s="64" t="e">
        <f t="shared" si="19"/>
        <v>#NAME?</v>
      </c>
      <c r="E67" s="64" t="e">
        <f t="shared" si="19"/>
        <v>#NAME?</v>
      </c>
      <c r="F67" s="64" t="e">
        <f t="shared" si="19"/>
        <v>#NAME?</v>
      </c>
      <c r="G67" s="64" t="e">
        <f t="shared" si="19"/>
        <v>#NAME?</v>
      </c>
      <c r="H67" s="64" t="e">
        <f t="shared" si="19"/>
        <v>#NAME?</v>
      </c>
      <c r="I67" s="64">
        <v>25.437499999999996</v>
      </c>
      <c r="J67" s="64" t="e">
        <f t="shared" si="19"/>
        <v>#NAME?</v>
      </c>
      <c r="K67" s="64" t="e">
        <f t="shared" si="19"/>
        <v>#NAME?</v>
      </c>
      <c r="L67" s="64" t="e">
        <f t="shared" si="19"/>
        <v>#NAME?</v>
      </c>
      <c r="M67" s="64" t="e">
        <f t="shared" si="19"/>
        <v>#NAME?</v>
      </c>
      <c r="N67" s="64" t="e">
        <f t="shared" si="19"/>
        <v>#NAME?</v>
      </c>
      <c r="O67" s="64" t="e">
        <f t="shared" si="19"/>
        <v>#NAME?</v>
      </c>
      <c r="P67" s="64" t="e">
        <f t="shared" ref="P67" si="20">P56/P65</f>
        <v>#NAME?</v>
      </c>
      <c r="Q67" s="65" t="e">
        <f t="shared" si="19"/>
        <v>#NAME?</v>
      </c>
      <c r="R67" s="64">
        <f t="shared" si="19"/>
        <v>70.714840714840719</v>
      </c>
      <c r="S67" s="64">
        <f t="shared" si="19"/>
        <v>83.685203685203689</v>
      </c>
      <c r="T67" s="64">
        <f t="shared" si="19"/>
        <v>100.76812076812077</v>
      </c>
      <c r="U67" s="64">
        <f t="shared" si="19"/>
        <v>117.85103785103784</v>
      </c>
      <c r="V67" s="64">
        <f t="shared" si="19"/>
        <v>152.01687201687201</v>
      </c>
      <c r="W67" s="64">
        <f t="shared" si="19"/>
        <v>186.18270618270617</v>
      </c>
      <c r="X67" s="65">
        <f t="shared" si="19"/>
        <v>271.59729159729159</v>
      </c>
    </row>
    <row r="69" spans="2:24">
      <c r="B69" s="7" t="s">
        <v>99</v>
      </c>
      <c r="C69" s="54" t="e">
        <f>IF(Avstånd_till_Bergtäkt_Km&lt;='Transport- och schaktkostnader'!C62,'Transport- och schaktkostnader'!C67,
IF(Avstånd_till_Bergtäkt_Km&lt;='Transport- och schaktkostnader'!D62,'Transport- och schaktkostnader'!D67,
IF(Avstånd_till_Bergtäkt_Km&lt;='Transport- och schaktkostnader'!E62,'Transport- och schaktkostnader'!E67,
IF(Avstånd_till_Bergtäkt_Km&lt;='Transport- och schaktkostnader'!F62,'Transport- och schaktkostnader'!F67,
IF(Avstånd_till_Bergtäkt_Km&lt;='Transport- och schaktkostnader'!G62,'Transport- och schaktkostnader'!G67,
IF(Avstånd_till_Bergtäkt_Km&lt;='Transport- och schaktkostnader'!H62,'Transport- och schaktkostnader'!H67,
IF(Avstånd_till_Bergtäkt_Km&lt;='Transport- och schaktkostnader'!I62,'Transport- och schaktkostnader'!I67,
IF(Avstånd_till_Bergtäkt_Km&lt;='Transport- och schaktkostnader'!J62,'Transport- och schaktkostnader'!J67,
IF(Avstånd_till_Bergtäkt_Km&lt;='Transport- och schaktkostnader'!K62,'Transport- och schaktkostnader'!K67,
IF(Avstånd_till_Bergtäkt_Km&lt;='Transport- och schaktkostnader'!L62,'Transport- och schaktkostnader'!L67,
IF(Avstånd_till_Bergtäkt_Km&lt;='Transport- och schaktkostnader'!M62,'Transport- och schaktkostnader'!M67,
IF(Avstånd_till_Bergtäkt_Km&lt;='Transport- och schaktkostnader'!N62,'Transport- och schaktkostnader'!N67,
IF(Avstånd_till_Bergtäkt_Km&lt;='Transport- och schaktkostnader'!O62,'Transport- och schaktkostnader'!O67,
IF(Avstånd_till_Bergtäkt_Km&lt;='Transport- och schaktkostnader'!P62,'Transport- och schaktkostnader'!P67,
IF(Avstånd_till_Bergtäkt_Km&lt;='Transport- och schaktkostnader'!Q62,'Transport- och schaktkostnader'!Q67,
IF(Avstånd_till_Bergtäkt_Km&lt;='Transport- och schaktkostnader'!R62,'Transport- och schaktkostnader'!R67,
IF(Avstånd_till_Bergtäkt_Km&lt;='Transport- och schaktkostnader'!S62,'Transport- och schaktkostnader'!S67,
IF(Avstånd_till_Bergtäkt_Km&lt;='Transport- och schaktkostnader'!T62,'Transport- och schaktkostnader'!T67,
IF(Avstånd_till_Bergtäkt_Km&lt;='Transport- och schaktkostnader'!U62,'Transport- och schaktkostnader'!U67,
IF(Avstånd_till_Bergtäkt_Km&lt;='Transport- och schaktkostnader'!V62,'Transport- och schaktkostnader'!V67,
IF(Avstånd_till_Bergtäkt_Km&lt;='Transport- och schaktkostnader'!W62,'Transport- och schaktkostnader'!W67,
IF(Avstånd_till_Bergtäkt_Km&lt;='Transport- och schaktkostnader'!X62,'Transport- och schaktkostnader'!X67,'Transport- och schaktkostnader'!X67))))))))))))))))))))))</f>
        <v>#NAME?</v>
      </c>
    </row>
    <row r="70" spans="2:24">
      <c r="B70" s="7" t="s">
        <v>98</v>
      </c>
      <c r="C70" s="54" t="e">
        <f>IF(Avstånd_till_Jordtäkt_Km&lt;='Transport- och schaktkostnader'!C62,'Transport- och schaktkostnader'!C67,
IF(Avstånd_till_Jordtäkt_Km&lt;='Transport- och schaktkostnader'!D62,'Transport- och schaktkostnader'!D67,
IF(Avstånd_till_Jordtäkt_Km&lt;='Transport- och schaktkostnader'!E62,'Transport- och schaktkostnader'!E67,
IF(Avstånd_till_Jordtäkt_Km&lt;='Transport- och schaktkostnader'!F62,'Transport- och schaktkostnader'!F67,
IF(Avstånd_till_Jordtäkt_Km&lt;='Transport- och schaktkostnader'!G62,'Transport- och schaktkostnader'!G67,
IF(Avstånd_till_Jordtäkt_Km&lt;='Transport- och schaktkostnader'!H62,'Transport- och schaktkostnader'!H67,
IF(Avstånd_till_Jordtäkt_Km&lt;='Transport- och schaktkostnader'!I62,'Transport- och schaktkostnader'!I67,
IF(Avstånd_till_Jordtäkt_Km&lt;='Transport- och schaktkostnader'!J62,'Transport- och schaktkostnader'!J67,
IF(Avstånd_till_Jordtäkt_Km&lt;='Transport- och schaktkostnader'!K62,'Transport- och schaktkostnader'!K67,
IF(Avstånd_till_Jordtäkt_Km&lt;='Transport- och schaktkostnader'!L62,'Transport- och schaktkostnader'!L67,
IF(Avstånd_till_Jordtäkt_Km&lt;='Transport- och schaktkostnader'!M62,'Transport- och schaktkostnader'!M67,
IF(Avstånd_till_Jordtäkt_Km&lt;='Transport- och schaktkostnader'!N62,'Transport- och schaktkostnader'!N67,
IF(Avstånd_till_Jordtäkt_Km&lt;='Transport- och schaktkostnader'!O62,'Transport- och schaktkostnader'!O67,
IF(Avstånd_till_Jordtäkt_Km&lt;='Transport- och schaktkostnader'!P62,'Transport- och schaktkostnader'!P67,
IF(Avstånd_till_Jordtäkt_Km&lt;='Transport- och schaktkostnader'!Q62,'Transport- och schaktkostnader'!Q67,
IF(Avstånd_till_Jordtäkt_Km&lt;='Transport- och schaktkostnader'!R62,'Transport- och schaktkostnader'!R67,
IF(Avstånd_till_Jordtäkt_Km&lt;='Transport- och schaktkostnader'!S62,'Transport- och schaktkostnader'!S67,
IF(Avstånd_till_Jordtäkt_Km&lt;='Transport- och schaktkostnader'!T62,'Transport- och schaktkostnader'!T67,
IF(Avstånd_till_Jordtäkt_Km&lt;='Transport- och schaktkostnader'!U62,'Transport- och schaktkostnader'!U67,
IF(Avstånd_till_Jordtäkt_Km&lt;='Transport- och schaktkostnader'!V62,'Transport- och schaktkostnader'!V67,
IF(Avstånd_till_Jordtäkt_Km&lt;='Transport- och schaktkostnader'!W62,'Transport- och schaktkostnader'!W67,
IF(Avstånd_till_Jordtäkt_Km&lt;='Transport- och schaktkostnader'!X62,'Transport- och schaktkostnader'!X67,'Transport- och schaktkostnader'!X67))))))))))))))))))))))</f>
        <v>#NAME?</v>
      </c>
    </row>
    <row r="71" spans="2:24">
      <c r="B71" s="7" t="s">
        <v>100</v>
      </c>
      <c r="C71" s="54" t="e">
        <f>IF(Avstånd_för_Fall_B_mtrl_Km&lt;='Transport- och schaktkostnader'!C62,'Transport- och schaktkostnader'!C67,
IF(Avstånd_för_Fall_B_mtrl_Km&lt;='Transport- och schaktkostnader'!D62,'Transport- och schaktkostnader'!D67,
IF(Avstånd_för_Fall_B_mtrl_Km&lt;='Transport- och schaktkostnader'!E62,'Transport- och schaktkostnader'!E67,
IF(Avstånd_för_Fall_B_mtrl_Km&lt;='Transport- och schaktkostnader'!F62,'Transport- och schaktkostnader'!F67,
IF(Avstånd_för_Fall_B_mtrl_Km&lt;='Transport- och schaktkostnader'!G62,'Transport- och schaktkostnader'!G67,
IF(Avstånd_för_Fall_B_mtrl_Km&lt;='Transport- och schaktkostnader'!H62,'Transport- och schaktkostnader'!H67,
IF(Avstånd_för_Fall_B_mtrl_Km&lt;='Transport- och schaktkostnader'!I62,'Transport- och schaktkostnader'!I67,
IF(Avstånd_för_Fall_B_mtrl_Km&lt;='Transport- och schaktkostnader'!J62,'Transport- och schaktkostnader'!J67,
IF(Avstånd_för_Fall_B_mtrl_Km&lt;='Transport- och schaktkostnader'!K62,'Transport- och schaktkostnader'!K67,
IF(Avstånd_för_Fall_B_mtrl_Km&lt;='Transport- och schaktkostnader'!L62,'Transport- och schaktkostnader'!L67,
IF(Avstånd_för_Fall_B_mtrl_Km&lt;='Transport- och schaktkostnader'!M62,'Transport- och schaktkostnader'!M67,
IF(Avstånd_för_Fall_B_mtrl_Km&lt;='Transport- och schaktkostnader'!N62,'Transport- och schaktkostnader'!N67,
IF(Avstånd_för_Fall_B_mtrl_Km&lt;='Transport- och schaktkostnader'!O62,'Transport- och schaktkostnader'!O67,
IF(Avstånd_för_Fall_B_mtrl_Km&lt;='Transport- och schaktkostnader'!P62,'Transport- och schaktkostnader'!P67,
IF(Avstånd_för_Fall_B_mtrl_Km&lt;='Transport- och schaktkostnader'!Q62,'Transport- och schaktkostnader'!Q67,
IF(Avstånd_för_Fall_B_mtrl_Km&lt;='Transport- och schaktkostnader'!R62,'Transport- och schaktkostnader'!R67,
IF(Avstånd_för_Fall_B_mtrl_Km&lt;='Transport- och schaktkostnader'!S62,'Transport- och schaktkostnader'!S67,
IF(Avstånd_för_Fall_B_mtrl_Km&lt;='Transport- och schaktkostnader'!T62,'Transport- och schaktkostnader'!T67,
IF(Avstånd_för_Fall_B_mtrl_Km&lt;='Transport- och schaktkostnader'!U62,'Transport- och schaktkostnader'!U67,
IF(Avstånd_för_Fall_B_mtrl_Km&lt;='Transport- och schaktkostnader'!V62,'Transport- och schaktkostnader'!V67,
IF(Avstånd_för_Fall_B_mtrl_Km&lt;='Transport- och schaktkostnader'!W62,'Transport- och schaktkostnader'!W67,
IF(Avstånd_för_Fall_B_mtrl_Km&lt;='Transport- och schaktkostnader'!X62,'Transport- och schaktkostnader'!X67,'Transport- och schaktkostnader'!X67))))))))))))))))))))))</f>
        <v>#NAME?</v>
      </c>
    </row>
  </sheetData>
  <mergeCells count="9">
    <mergeCell ref="B2:N2"/>
    <mergeCell ref="R55:X55"/>
    <mergeCell ref="B13:N13"/>
    <mergeCell ref="B26:N26"/>
    <mergeCell ref="B39:N39"/>
    <mergeCell ref="O39:Q39"/>
    <mergeCell ref="B54:N54"/>
    <mergeCell ref="O54:Q54"/>
    <mergeCell ref="R54:X5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"/>
  <dimension ref="B1:H27"/>
  <sheetViews>
    <sheetView showGridLines="0" workbookViewId="0">
      <selection activeCell="C9" sqref="C9"/>
    </sheetView>
  </sheetViews>
  <sheetFormatPr defaultColWidth="9" defaultRowHeight="14.25"/>
  <cols>
    <col min="1" max="1" width="3" style="70" customWidth="1"/>
    <col min="2" max="2" width="45.75" style="70" bestFit="1" customWidth="1"/>
    <col min="3" max="3" width="12" style="70" bestFit="1" customWidth="1"/>
    <col min="4" max="4" width="15" style="70" hidden="1" customWidth="1"/>
    <col min="5" max="5" width="15.875" hidden="1" customWidth="1"/>
    <col min="6" max="6" width="4.25" style="70" hidden="1" customWidth="1"/>
    <col min="7" max="7" width="40.875" style="70" hidden="1" customWidth="1"/>
    <col min="8" max="9" width="0" style="70" hidden="1" customWidth="1"/>
    <col min="10" max="16384" width="9" style="70"/>
  </cols>
  <sheetData>
    <row r="1" spans="2:8" ht="15" thickBot="1">
      <c r="E1" s="70"/>
    </row>
    <row r="2" spans="2:8" ht="22.15" customHeight="1" thickBot="1">
      <c r="B2" s="168" t="s">
        <v>172</v>
      </c>
      <c r="C2" s="170"/>
    </row>
    <row r="3" spans="2:8" ht="15" thickBot="1">
      <c r="B3" s="3" t="s">
        <v>173</v>
      </c>
      <c r="C3" s="134">
        <v>250</v>
      </c>
      <c r="G3" s="70" t="s">
        <v>143</v>
      </c>
      <c r="H3" s="109">
        <v>100</v>
      </c>
    </row>
    <row r="4" spans="2:8" ht="15" thickBot="1">
      <c r="B4" s="3" t="s">
        <v>174</v>
      </c>
      <c r="C4" s="134">
        <v>300</v>
      </c>
      <c r="G4" s="70" t="s">
        <v>144</v>
      </c>
      <c r="H4" s="109">
        <v>2000</v>
      </c>
    </row>
    <row r="5" spans="2:8" ht="15" thickBot="1">
      <c r="B5" s="3" t="s">
        <v>191</v>
      </c>
      <c r="C5" s="135">
        <v>270</v>
      </c>
      <c r="G5" s="70" t="s">
        <v>145</v>
      </c>
      <c r="H5" s="109">
        <v>10</v>
      </c>
    </row>
    <row r="6" spans="2:8" ht="15" thickBot="1">
      <c r="B6" s="131" t="s">
        <v>190</v>
      </c>
      <c r="C6" s="135">
        <v>300</v>
      </c>
      <c r="E6" s="70"/>
      <c r="H6" s="109"/>
    </row>
    <row r="7" spans="2:8" ht="15" thickBot="1">
      <c r="G7" s="70" t="s">
        <v>146</v>
      </c>
      <c r="H7" s="109">
        <v>9</v>
      </c>
    </row>
    <row r="8" spans="2:8" ht="22.15" customHeight="1" thickBot="1">
      <c r="B8" s="168" t="s">
        <v>157</v>
      </c>
      <c r="C8" s="169"/>
      <c r="D8" s="174" t="s">
        <v>177</v>
      </c>
      <c r="E8" s="173"/>
      <c r="G8" s="70" t="s">
        <v>158</v>
      </c>
      <c r="H8" s="109">
        <v>300</v>
      </c>
    </row>
    <row r="9" spans="2:8" ht="15.75" thickBot="1">
      <c r="B9" s="3" t="s">
        <v>148</v>
      </c>
      <c r="C9" s="136">
        <v>3</v>
      </c>
      <c r="D9" s="126" t="s">
        <v>132</v>
      </c>
      <c r="E9" s="115" t="s">
        <v>171</v>
      </c>
      <c r="G9" s="70" t="s">
        <v>159</v>
      </c>
      <c r="H9" s="109">
        <v>200</v>
      </c>
    </row>
    <row r="10" spans="2:8" ht="15.75" thickBot="1">
      <c r="B10" s="3" t="s">
        <v>304</v>
      </c>
      <c r="C10" s="136">
        <v>13</v>
      </c>
      <c r="D10" s="128"/>
      <c r="E10" s="127"/>
      <c r="H10" s="109"/>
    </row>
    <row r="11" spans="2:8" ht="15.75" thickBot="1">
      <c r="B11" s="3" t="s">
        <v>305</v>
      </c>
      <c r="C11" s="135">
        <v>1000</v>
      </c>
      <c r="D11" s="128"/>
      <c r="E11" s="127"/>
      <c r="H11" s="109"/>
    </row>
    <row r="12" spans="2:8" ht="15" thickBot="1">
      <c r="B12" s="3" t="s">
        <v>147</v>
      </c>
      <c r="C12" s="135">
        <v>700</v>
      </c>
      <c r="D12" s="113">
        <f>((Area_Byggnad_m2/(c_c_pålar_m*c_c_pålar_m))*(Diff_Z_Ny_minus_Z_Fast_Byggnader+3))*a_pris_pålning_kr_m_påle</f>
        <v>101111.11111111109</v>
      </c>
      <c r="E12" s="112">
        <f>((Area_Hårdgjord_yta_m2/(c_c_pålar_m*c_c_pålar_m))*(Diff_Z_Ny_minus_Z_Fast_Byggnader+3))*a_pris_pålning_kr_m_påle</f>
        <v>2022222.2222222225</v>
      </c>
      <c r="G12" s="70" t="s">
        <v>160</v>
      </c>
      <c r="H12" s="109">
        <v>100</v>
      </c>
    </row>
    <row r="13" spans="2:8" ht="15" thickBot="1">
      <c r="B13" s="131" t="s">
        <v>303</v>
      </c>
      <c r="C13" s="135">
        <v>1650</v>
      </c>
      <c r="D13" s="125"/>
      <c r="E13" s="125"/>
      <c r="H13" s="109"/>
    </row>
    <row r="14" spans="2:8" ht="15.6" customHeight="1" thickBot="1">
      <c r="B14" s="131" t="s">
        <v>302</v>
      </c>
      <c r="C14" s="132">
        <f>C13/(c_c_pålar_m*c_c_pålar_m)</f>
        <v>183.33333333333334</v>
      </c>
      <c r="D14" s="124"/>
      <c r="E14" s="125"/>
    </row>
    <row r="15" spans="2:8" ht="15" thickBot="1"/>
    <row r="16" spans="2:8" ht="22.15" customHeight="1" thickBot="1">
      <c r="B16" s="168" t="s">
        <v>123</v>
      </c>
      <c r="C16" s="169"/>
      <c r="D16" s="168" t="s">
        <v>177</v>
      </c>
      <c r="E16" s="170"/>
    </row>
    <row r="17" spans="2:6" ht="14.45" customHeight="1" thickBot="1">
      <c r="B17" s="133" t="s">
        <v>149</v>
      </c>
      <c r="C17" s="136">
        <v>1.5</v>
      </c>
      <c r="D17" s="126" t="s">
        <v>132</v>
      </c>
      <c r="E17" s="115" t="s">
        <v>171</v>
      </c>
    </row>
    <row r="18" spans="2:6" ht="15" thickBot="1">
      <c r="B18" s="131" t="s">
        <v>155</v>
      </c>
      <c r="C18" s="135">
        <v>90</v>
      </c>
      <c r="D18" s="129" t="s">
        <v>156</v>
      </c>
      <c r="E18" s="113">
        <f>(Area_Hårdgjord_yta_m2/(c_c_KC_pelare_m*c_c_KC_pelare_m))*Diff_Z_Ny_minus_Z_Fast_Hård_Yta*a_pris_KC_pelare_kr_m</f>
        <v>720000</v>
      </c>
    </row>
    <row r="19" spans="2:6" ht="15" thickBot="1"/>
    <row r="20" spans="2:6" ht="22.15" customHeight="1" thickBot="1">
      <c r="B20" s="168" t="s">
        <v>129</v>
      </c>
      <c r="C20" s="169"/>
      <c r="D20" s="174" t="s">
        <v>177</v>
      </c>
      <c r="E20" s="173"/>
    </row>
    <row r="21" spans="2:6" ht="15.75" thickBot="1">
      <c r="B21" s="133" t="s">
        <v>150</v>
      </c>
      <c r="C21" s="136">
        <v>1</v>
      </c>
      <c r="D21" s="126" t="s">
        <v>132</v>
      </c>
      <c r="E21" s="115" t="s">
        <v>171</v>
      </c>
    </row>
    <row r="22" spans="2:6" ht="15" thickBot="1">
      <c r="B22" s="131" t="s">
        <v>151</v>
      </c>
      <c r="C22" s="135">
        <v>405</v>
      </c>
      <c r="D22" s="130" t="s">
        <v>156</v>
      </c>
      <c r="E22" s="114">
        <f>Area_Hårdgjord_yta_m2*Höjd_Förbelastning_m*a_pris_förbelastning_m3</f>
        <v>810000</v>
      </c>
    </row>
    <row r="23" spans="2:6" ht="15" thickBot="1"/>
    <row r="24" spans="2:6" ht="22.15" customHeight="1" thickBot="1">
      <c r="B24" s="168" t="s">
        <v>128</v>
      </c>
      <c r="C24" s="170"/>
      <c r="D24" s="172" t="s">
        <v>177</v>
      </c>
      <c r="E24" s="173"/>
    </row>
    <row r="25" spans="2:6" ht="15.75" thickBot="1">
      <c r="B25" s="3" t="s">
        <v>152</v>
      </c>
      <c r="C25" s="134">
        <v>250</v>
      </c>
      <c r="D25" s="126" t="s">
        <v>132</v>
      </c>
      <c r="E25" s="115" t="s">
        <v>171</v>
      </c>
    </row>
    <row r="26" spans="2:6" ht="15" thickBot="1">
      <c r="B26" s="3" t="s">
        <v>153</v>
      </c>
      <c r="C26" s="135">
        <v>300</v>
      </c>
      <c r="D26" s="113">
        <f>(Schakt_urgrävning*a_pris_schakt_urgrävning_kr_m3)+(Fyll_Berg_Urgrävning*a_pris_fyll_berg_urgräv_kr_m3)+(Fyll_Jord_Urgrävning*a_pris_fyll_jord_urgräv_kr_m3)</f>
        <v>162000</v>
      </c>
      <c r="E26" s="112">
        <f>Area_Hårdgjord_yta_m2*Diff_Z_Ny_minus_Z_Fast_Hård_Yta*a_pris_schakt_urgrävning_kr_m3+Area_Hårdgjord_yta_m2*Diff_Z_Ny_minus_Z_Fast_Hård_Yta*a_pris_fyll_berg_urgräv_kr_m3</f>
        <v>9900000</v>
      </c>
      <c r="F26" s="110"/>
    </row>
    <row r="27" spans="2:6" ht="15" thickBot="1">
      <c r="B27" s="131" t="s">
        <v>154</v>
      </c>
      <c r="C27" s="135">
        <v>270</v>
      </c>
    </row>
  </sheetData>
  <sheetProtection sheet="1" objects="1" scenarios="1" selectLockedCells="1"/>
  <mergeCells count="9">
    <mergeCell ref="D24:E24"/>
    <mergeCell ref="B24:C24"/>
    <mergeCell ref="B2:C2"/>
    <mergeCell ref="B8:C8"/>
    <mergeCell ref="B16:C16"/>
    <mergeCell ref="B20:C20"/>
    <mergeCell ref="D8:E8"/>
    <mergeCell ref="D16:E16"/>
    <mergeCell ref="D20:E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A1:AB3"/>
  <sheetViews>
    <sheetView tabSelected="1" topLeftCell="I1" workbookViewId="0">
      <selection activeCell="AA3" sqref="AA3"/>
    </sheetView>
  </sheetViews>
  <sheetFormatPr defaultRowHeight="14.25"/>
  <cols>
    <col min="1" max="1" width="5.875" style="70" bestFit="1" customWidth="1"/>
    <col min="2" max="2" width="16.375" style="70" bestFit="1" customWidth="1"/>
    <col min="3" max="3" width="17.125" style="70" bestFit="1" customWidth="1"/>
    <col min="4" max="4" width="13.125" style="70" bestFit="1" customWidth="1"/>
    <col min="5" max="5" width="13.75" style="70" bestFit="1" customWidth="1"/>
    <col min="6" max="6" width="7.875" bestFit="1" customWidth="1"/>
    <col min="7" max="7" width="10.875" bestFit="1" customWidth="1"/>
    <col min="8" max="8" width="21.625" style="70" bestFit="1" customWidth="1"/>
    <col min="9" max="9" width="19.125" style="70" bestFit="1" customWidth="1"/>
    <col min="10" max="10" width="23.375" style="70" bestFit="1" customWidth="1"/>
    <col min="11" max="11" width="12.5" bestFit="1" customWidth="1"/>
    <col min="12" max="12" width="15.625" bestFit="1" customWidth="1"/>
    <col min="13" max="13" width="16" bestFit="1" customWidth="1"/>
    <col min="14" max="14" width="17.5" bestFit="1" customWidth="1"/>
    <col min="15" max="15" width="19.875" bestFit="1" customWidth="1"/>
    <col min="16" max="16" width="21.75" bestFit="1" customWidth="1"/>
    <col min="17" max="17" width="21" bestFit="1" customWidth="1"/>
    <col min="18" max="18" width="12.875" style="70" customWidth="1"/>
    <col min="19" max="19" width="8.25" style="70" customWidth="1"/>
    <col min="20" max="20" width="5.5" style="70" customWidth="1"/>
    <col min="21" max="21" width="9.875" style="70" customWidth="1"/>
    <col min="22" max="22" width="7.25" style="70" customWidth="1"/>
    <col min="23" max="23" width="10.25" style="70" bestFit="1" customWidth="1"/>
    <col min="24" max="24" width="17.375" bestFit="1" customWidth="1"/>
    <col min="25" max="25" width="23.125" style="70" bestFit="1" customWidth="1"/>
    <col min="26" max="26" width="17.375" customWidth="1"/>
    <col min="27" max="27" width="17.375" style="70" customWidth="1"/>
    <col min="28" max="28" width="15" bestFit="1" customWidth="1"/>
  </cols>
  <sheetData>
    <row r="1" spans="1:28">
      <c r="A1" s="111" t="s">
        <v>170</v>
      </c>
      <c r="B1" s="111" t="s">
        <v>176</v>
      </c>
      <c r="C1" s="111" t="s">
        <v>175</v>
      </c>
      <c r="D1" s="111" t="s">
        <v>192</v>
      </c>
      <c r="E1" s="111" t="s">
        <v>193</v>
      </c>
      <c r="F1" s="111" t="s">
        <v>161</v>
      </c>
      <c r="G1" s="111" t="s">
        <v>163</v>
      </c>
      <c r="H1" s="111" t="s">
        <v>306</v>
      </c>
      <c r="I1" s="111" t="s">
        <v>307</v>
      </c>
      <c r="J1" s="111" t="s">
        <v>301</v>
      </c>
      <c r="K1" s="111" t="s">
        <v>162</v>
      </c>
      <c r="L1" s="111" t="s">
        <v>164</v>
      </c>
      <c r="M1" s="111" t="s">
        <v>165</v>
      </c>
      <c r="N1" s="111" t="s">
        <v>166</v>
      </c>
      <c r="O1" s="111" t="s">
        <v>167</v>
      </c>
      <c r="P1" s="111" t="s">
        <v>168</v>
      </c>
      <c r="Q1" s="111" t="s">
        <v>169</v>
      </c>
      <c r="R1" s="111" t="s">
        <v>178</v>
      </c>
      <c r="S1" s="111" t="s">
        <v>1</v>
      </c>
      <c r="T1" s="111" t="s">
        <v>179</v>
      </c>
      <c r="U1" s="111" t="s">
        <v>180</v>
      </c>
      <c r="V1" s="111" t="s">
        <v>181</v>
      </c>
      <c r="W1" s="111" t="s">
        <v>184</v>
      </c>
      <c r="X1" s="111" t="s">
        <v>185</v>
      </c>
      <c r="Y1" s="111" t="s">
        <v>186</v>
      </c>
      <c r="Z1" s="111" t="s">
        <v>182</v>
      </c>
      <c r="AA1" s="111" t="s">
        <v>320</v>
      </c>
      <c r="AB1" s="111" t="s">
        <v>187</v>
      </c>
    </row>
    <row r="2" spans="1:28">
      <c r="A2" s="70">
        <v>1</v>
      </c>
      <c r="B2">
        <f>Inparametrar!C3</f>
        <v>250</v>
      </c>
      <c r="C2">
        <f>Inparametrar!C4</f>
        <v>300</v>
      </c>
      <c r="D2">
        <f>Inparametrar!C5</f>
        <v>270</v>
      </c>
      <c r="E2" s="117">
        <f>Inparametrar!$C$6</f>
        <v>300</v>
      </c>
      <c r="F2">
        <f>Inparametrar!C9</f>
        <v>3</v>
      </c>
      <c r="G2">
        <f>Inparametrar!C12</f>
        <v>700</v>
      </c>
      <c r="H2" s="70">
        <f>Inparametrar!$C$10</f>
        <v>13</v>
      </c>
      <c r="I2" s="117">
        <f>Inparametrar!$C$11</f>
        <v>1000</v>
      </c>
      <c r="J2" s="117">
        <f>Inparametrar!$C$14</f>
        <v>183.33333333333334</v>
      </c>
      <c r="K2">
        <f>Inparametrar!C17</f>
        <v>1.5</v>
      </c>
      <c r="L2">
        <f>Inparametrar!C18</f>
        <v>90</v>
      </c>
      <c r="M2">
        <f>Inparametrar!C21</f>
        <v>1</v>
      </c>
      <c r="N2">
        <f>Inparametrar!C22</f>
        <v>405</v>
      </c>
      <c r="O2">
        <f>Inparametrar!C25</f>
        <v>250</v>
      </c>
      <c r="P2">
        <f>Inparametrar!C26</f>
        <v>300</v>
      </c>
      <c r="Q2">
        <f>Inparametrar!C27</f>
        <v>270</v>
      </c>
      <c r="R2" s="70" t="s">
        <v>183</v>
      </c>
      <c r="S2" s="116">
        <v>9.9999999999999995E-7</v>
      </c>
      <c r="T2" s="116">
        <v>9.9999999999999995E-7</v>
      </c>
      <c r="U2" s="116">
        <v>9.9999999999999995E-7</v>
      </c>
      <c r="V2" s="116">
        <v>9.9999999999999995E-7</v>
      </c>
      <c r="W2" s="116">
        <v>9.9999999999999995E-7</v>
      </c>
      <c r="X2" s="116">
        <v>9.9999999999999995E-7</v>
      </c>
      <c r="Y2" s="116">
        <v>9.9999999999999995E-7</v>
      </c>
      <c r="Z2" s="116">
        <v>9.9999999999999995E-7</v>
      </c>
      <c r="AA2" s="116">
        <v>9.9999999999999995E-7</v>
      </c>
      <c r="AB2" s="116">
        <v>9.9999999999999995E-7</v>
      </c>
    </row>
    <row r="3" spans="1:28">
      <c r="AB3" s="7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12"/>
  <dimension ref="B1:M148"/>
  <sheetViews>
    <sheetView showGridLines="0" zoomScaleNormal="100" workbookViewId="0">
      <selection activeCell="O90" sqref="O90"/>
    </sheetView>
  </sheetViews>
  <sheetFormatPr defaultColWidth="9" defaultRowHeight="14.25"/>
  <cols>
    <col min="1" max="1" width="0.75" style="70" customWidth="1"/>
    <col min="2" max="2" width="4.75" style="70" bestFit="1" customWidth="1"/>
    <col min="3" max="3" width="15.5" style="12" bestFit="1" customWidth="1"/>
    <col min="4" max="4" width="5.5" style="12" bestFit="1" customWidth="1"/>
    <col min="5" max="14" width="12.625" style="70" customWidth="1"/>
    <col min="15" max="16384" width="9" style="70"/>
  </cols>
  <sheetData>
    <row r="1" spans="2:13" ht="25.5">
      <c r="B1" s="137" t="s">
        <v>308</v>
      </c>
    </row>
    <row r="2" spans="2:13">
      <c r="B2" s="138"/>
    </row>
    <row r="3" spans="2:13" ht="18">
      <c r="B3" s="139" t="s">
        <v>309</v>
      </c>
    </row>
    <row r="5" spans="2:13" ht="15" thickBot="1"/>
    <row r="6" spans="2:13" ht="30.75" thickBot="1">
      <c r="B6" s="181" t="s">
        <v>137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2:13" ht="18">
      <c r="B7" s="140"/>
      <c r="C7" s="141"/>
      <c r="D7" s="141"/>
      <c r="E7" s="142"/>
      <c r="F7" s="142"/>
      <c r="G7" s="142"/>
      <c r="H7" s="142"/>
      <c r="I7" s="142"/>
      <c r="J7" s="142"/>
      <c r="K7" s="142"/>
      <c r="L7" s="142"/>
      <c r="M7" s="142"/>
    </row>
    <row r="8" spans="2:13" ht="18">
      <c r="B8" s="143"/>
      <c r="C8" s="144"/>
      <c r="D8" s="144"/>
      <c r="E8" s="145"/>
      <c r="F8" s="145"/>
      <c r="G8" s="145"/>
      <c r="H8" s="145"/>
      <c r="I8" s="145"/>
      <c r="J8" s="145"/>
      <c r="K8" s="145"/>
      <c r="L8" s="145"/>
      <c r="M8" s="145"/>
    </row>
    <row r="9" spans="2:13" ht="15" thickBot="1">
      <c r="B9" s="146"/>
      <c r="C9" s="144"/>
      <c r="D9" s="144"/>
      <c r="E9" s="145"/>
      <c r="F9" s="145"/>
      <c r="G9" s="145"/>
      <c r="H9" s="145"/>
      <c r="I9" s="145"/>
      <c r="J9" s="145"/>
      <c r="K9" s="145"/>
      <c r="L9" s="145"/>
      <c r="M9" s="145"/>
    </row>
    <row r="10" spans="2:13" ht="21" thickBot="1">
      <c r="B10" s="146"/>
      <c r="C10" s="144"/>
      <c r="D10" s="144"/>
      <c r="E10" s="183" t="s">
        <v>131</v>
      </c>
      <c r="F10" s="184"/>
      <c r="G10" s="184"/>
      <c r="H10" s="184"/>
      <c r="I10" s="184"/>
      <c r="J10" s="184"/>
      <c r="K10" s="184"/>
      <c r="L10" s="184"/>
      <c r="M10" s="184"/>
    </row>
    <row r="11" spans="2:13" s="12" customFormat="1" ht="15" thickBot="1">
      <c r="B11" s="147"/>
      <c r="C11" s="148"/>
      <c r="D11" s="149" t="s">
        <v>130</v>
      </c>
      <c r="E11" s="178" t="s">
        <v>132</v>
      </c>
      <c r="F11" s="179"/>
      <c r="G11" s="179"/>
      <c r="H11" s="179"/>
      <c r="I11" s="179"/>
      <c r="J11" s="179"/>
      <c r="K11" s="179"/>
      <c r="L11" s="179"/>
      <c r="M11" s="180"/>
    </row>
    <row r="12" spans="2:13" s="12" customFormat="1" ht="15" thickBot="1">
      <c r="B12" s="147"/>
      <c r="C12" s="148"/>
      <c r="D12" s="150"/>
      <c r="E12" s="151" t="s">
        <v>310</v>
      </c>
      <c r="F12" s="152" t="s">
        <v>311</v>
      </c>
      <c r="G12" s="152" t="s">
        <v>312</v>
      </c>
      <c r="H12" s="152" t="s">
        <v>313</v>
      </c>
      <c r="I12" s="152" t="s">
        <v>314</v>
      </c>
      <c r="J12" s="152" t="s">
        <v>315</v>
      </c>
      <c r="K12" s="152" t="s">
        <v>316</v>
      </c>
      <c r="L12" s="152" t="s">
        <v>317</v>
      </c>
      <c r="M12" s="152" t="s">
        <v>318</v>
      </c>
    </row>
    <row r="13" spans="2:13" s="12" customFormat="1" ht="15" thickBot="1">
      <c r="B13" s="153"/>
      <c r="C13" s="154" t="s">
        <v>124</v>
      </c>
      <c r="D13" s="155"/>
      <c r="E13" s="151">
        <v>1</v>
      </c>
      <c r="F13" s="152">
        <v>2</v>
      </c>
      <c r="G13" s="152">
        <v>3</v>
      </c>
      <c r="H13" s="152">
        <v>4</v>
      </c>
      <c r="I13" s="152">
        <v>5</v>
      </c>
      <c r="J13" s="152">
        <v>6</v>
      </c>
      <c r="K13" s="152">
        <v>7</v>
      </c>
      <c r="L13" s="152">
        <v>8</v>
      </c>
      <c r="M13" s="152">
        <v>9</v>
      </c>
    </row>
    <row r="14" spans="2:13" ht="15" customHeight="1" thickBot="1">
      <c r="B14" s="175" t="s">
        <v>102</v>
      </c>
      <c r="C14" s="156" t="s">
        <v>103</v>
      </c>
      <c r="D14" s="157">
        <v>1</v>
      </c>
      <c r="E14" s="158" t="s">
        <v>122</v>
      </c>
      <c r="F14" s="158" t="s">
        <v>122</v>
      </c>
      <c r="G14" s="158" t="s">
        <v>122</v>
      </c>
      <c r="H14" s="158" t="s">
        <v>133</v>
      </c>
      <c r="I14" s="158" t="s">
        <v>133</v>
      </c>
      <c r="J14" s="158" t="s">
        <v>133</v>
      </c>
      <c r="K14" s="158" t="s">
        <v>133</v>
      </c>
      <c r="L14" s="158" t="s">
        <v>133</v>
      </c>
      <c r="M14" s="158" t="s">
        <v>133</v>
      </c>
    </row>
    <row r="15" spans="2:13" ht="15" thickBot="1">
      <c r="B15" s="176"/>
      <c r="C15" s="159" t="s">
        <v>104</v>
      </c>
      <c r="D15" s="160">
        <v>2</v>
      </c>
      <c r="E15" s="158" t="s">
        <v>122</v>
      </c>
      <c r="F15" s="158" t="s">
        <v>122</v>
      </c>
      <c r="G15" s="158" t="s">
        <v>122</v>
      </c>
      <c r="H15" s="158" t="s">
        <v>133</v>
      </c>
      <c r="I15" s="158" t="s">
        <v>133</v>
      </c>
      <c r="J15" s="158" t="s">
        <v>133</v>
      </c>
      <c r="K15" s="158" t="s">
        <v>133</v>
      </c>
      <c r="L15" s="158" t="s">
        <v>133</v>
      </c>
      <c r="M15" s="158" t="s">
        <v>133</v>
      </c>
    </row>
    <row r="16" spans="2:13" ht="15" thickBot="1">
      <c r="B16" s="176"/>
      <c r="C16" s="159" t="s">
        <v>105</v>
      </c>
      <c r="D16" s="160">
        <v>3</v>
      </c>
      <c r="E16" s="158" t="s">
        <v>122</v>
      </c>
      <c r="F16" s="158" t="s">
        <v>122</v>
      </c>
      <c r="G16" s="158" t="s">
        <v>122</v>
      </c>
      <c r="H16" s="158" t="s">
        <v>133</v>
      </c>
      <c r="I16" s="158" t="s">
        <v>133</v>
      </c>
      <c r="J16" s="158" t="s">
        <v>133</v>
      </c>
      <c r="K16" s="158" t="s">
        <v>133</v>
      </c>
      <c r="L16" s="158" t="s">
        <v>133</v>
      </c>
      <c r="M16" s="158" t="s">
        <v>133</v>
      </c>
    </row>
    <row r="17" spans="2:13" ht="15" thickBot="1">
      <c r="B17" s="176"/>
      <c r="C17" s="159" t="s">
        <v>106</v>
      </c>
      <c r="D17" s="160">
        <v>4</v>
      </c>
      <c r="E17" s="158" t="s">
        <v>122</v>
      </c>
      <c r="F17" s="158" t="s">
        <v>122</v>
      </c>
      <c r="G17" s="158" t="s">
        <v>122</v>
      </c>
      <c r="H17" s="158" t="s">
        <v>194</v>
      </c>
      <c r="I17" s="158" t="s">
        <v>194</v>
      </c>
      <c r="J17" s="158" t="s">
        <v>194</v>
      </c>
      <c r="K17" s="158" t="s">
        <v>194</v>
      </c>
      <c r="L17" s="158" t="s">
        <v>194</v>
      </c>
      <c r="M17" s="158" t="s">
        <v>194</v>
      </c>
    </row>
    <row r="18" spans="2:13" ht="15" thickBot="1">
      <c r="B18" s="176"/>
      <c r="C18" s="159" t="s">
        <v>107</v>
      </c>
      <c r="D18" s="160">
        <v>5</v>
      </c>
      <c r="E18" s="158" t="s">
        <v>122</v>
      </c>
      <c r="F18" s="158" t="s">
        <v>122</v>
      </c>
      <c r="G18" s="158" t="s">
        <v>122</v>
      </c>
      <c r="H18" s="158" t="s">
        <v>194</v>
      </c>
      <c r="I18" s="158" t="s">
        <v>194</v>
      </c>
      <c r="J18" s="158" t="s">
        <v>194</v>
      </c>
      <c r="K18" s="158" t="s">
        <v>194</v>
      </c>
      <c r="L18" s="158" t="s">
        <v>194</v>
      </c>
      <c r="M18" s="158" t="s">
        <v>194</v>
      </c>
    </row>
    <row r="19" spans="2:13" ht="15" thickBot="1">
      <c r="B19" s="176"/>
      <c r="C19" s="159" t="s">
        <v>108</v>
      </c>
      <c r="D19" s="160">
        <v>6</v>
      </c>
      <c r="E19" s="158" t="s">
        <v>122</v>
      </c>
      <c r="F19" s="158" t="s">
        <v>122</v>
      </c>
      <c r="G19" s="158" t="s">
        <v>122</v>
      </c>
      <c r="H19" s="158" t="s">
        <v>194</v>
      </c>
      <c r="I19" s="158" t="s">
        <v>194</v>
      </c>
      <c r="J19" s="158" t="s">
        <v>194</v>
      </c>
      <c r="K19" s="158" t="s">
        <v>194</v>
      </c>
      <c r="L19" s="158" t="s">
        <v>194</v>
      </c>
      <c r="M19" s="158" t="s">
        <v>194</v>
      </c>
    </row>
    <row r="20" spans="2:13" ht="15" thickBot="1">
      <c r="B20" s="176"/>
      <c r="C20" s="159" t="s">
        <v>109</v>
      </c>
      <c r="D20" s="160">
        <v>7</v>
      </c>
      <c r="E20" s="158" t="s">
        <v>122</v>
      </c>
      <c r="F20" s="158" t="s">
        <v>122</v>
      </c>
      <c r="G20" s="158" t="s">
        <v>122</v>
      </c>
      <c r="H20" s="158" t="s">
        <v>194</v>
      </c>
      <c r="I20" s="158" t="s">
        <v>194</v>
      </c>
      <c r="J20" s="158" t="s">
        <v>194</v>
      </c>
      <c r="K20" s="158" t="s">
        <v>194</v>
      </c>
      <c r="L20" s="158" t="s">
        <v>194</v>
      </c>
      <c r="M20" s="158" t="s">
        <v>194</v>
      </c>
    </row>
    <row r="21" spans="2:13" ht="15" thickBot="1">
      <c r="B21" s="176"/>
      <c r="C21" s="159" t="s">
        <v>110</v>
      </c>
      <c r="D21" s="160">
        <v>8</v>
      </c>
      <c r="E21" s="158" t="s">
        <v>122</v>
      </c>
      <c r="F21" s="158" t="s">
        <v>122</v>
      </c>
      <c r="G21" s="158" t="s">
        <v>122</v>
      </c>
      <c r="H21" s="158" t="s">
        <v>194</v>
      </c>
      <c r="I21" s="158" t="s">
        <v>194</v>
      </c>
      <c r="J21" s="158" t="s">
        <v>194</v>
      </c>
      <c r="K21" s="158" t="s">
        <v>194</v>
      </c>
      <c r="L21" s="158" t="s">
        <v>194</v>
      </c>
      <c r="M21" s="158" t="s">
        <v>194</v>
      </c>
    </row>
    <row r="22" spans="2:13" ht="15" thickBot="1">
      <c r="B22" s="176"/>
      <c r="C22" s="159" t="s">
        <v>111</v>
      </c>
      <c r="D22" s="160">
        <v>9</v>
      </c>
      <c r="E22" s="158" t="s">
        <v>122</v>
      </c>
      <c r="F22" s="158" t="s">
        <v>122</v>
      </c>
      <c r="G22" s="158" t="s">
        <v>122</v>
      </c>
      <c r="H22" s="158" t="s">
        <v>194</v>
      </c>
      <c r="I22" s="158" t="s">
        <v>194</v>
      </c>
      <c r="J22" s="158" t="s">
        <v>194</v>
      </c>
      <c r="K22" s="158" t="s">
        <v>194</v>
      </c>
      <c r="L22" s="158" t="s">
        <v>194</v>
      </c>
      <c r="M22" s="158" t="s">
        <v>194</v>
      </c>
    </row>
    <row r="23" spans="2:13" ht="15" thickBot="1">
      <c r="B23" s="176"/>
      <c r="C23" s="159" t="s">
        <v>121</v>
      </c>
      <c r="D23" s="160">
        <v>10</v>
      </c>
      <c r="E23" s="158" t="s">
        <v>122</v>
      </c>
      <c r="F23" s="158" t="s">
        <v>122</v>
      </c>
      <c r="G23" s="158" t="s">
        <v>122</v>
      </c>
      <c r="H23" s="158" t="s">
        <v>194</v>
      </c>
      <c r="I23" s="158" t="s">
        <v>194</v>
      </c>
      <c r="J23" s="158" t="s">
        <v>194</v>
      </c>
      <c r="K23" s="158" t="s">
        <v>194</v>
      </c>
      <c r="L23" s="158" t="s">
        <v>194</v>
      </c>
      <c r="M23" s="158" t="s">
        <v>194</v>
      </c>
    </row>
    <row r="24" spans="2:13" ht="15" thickBot="1">
      <c r="B24" s="176"/>
      <c r="C24" s="159" t="s">
        <v>112</v>
      </c>
      <c r="D24" s="160">
        <v>11</v>
      </c>
      <c r="E24" s="158" t="s">
        <v>122</v>
      </c>
      <c r="F24" s="158" t="s">
        <v>122</v>
      </c>
      <c r="G24" s="158" t="s">
        <v>122</v>
      </c>
      <c r="H24" s="158" t="s">
        <v>194</v>
      </c>
      <c r="I24" s="158" t="s">
        <v>194</v>
      </c>
      <c r="J24" s="158" t="s">
        <v>194</v>
      </c>
      <c r="K24" s="158" t="s">
        <v>194</v>
      </c>
      <c r="L24" s="158" t="s">
        <v>194</v>
      </c>
      <c r="M24" s="158" t="s">
        <v>194</v>
      </c>
    </row>
    <row r="25" spans="2:13" ht="15" thickBot="1">
      <c r="B25" s="176"/>
      <c r="C25" s="159" t="s">
        <v>113</v>
      </c>
      <c r="D25" s="160">
        <v>12</v>
      </c>
      <c r="E25" s="158" t="s">
        <v>122</v>
      </c>
      <c r="F25" s="158" t="s">
        <v>122</v>
      </c>
      <c r="G25" s="158" t="s">
        <v>122</v>
      </c>
      <c r="H25" s="158" t="s">
        <v>194</v>
      </c>
      <c r="I25" s="158" t="s">
        <v>194</v>
      </c>
      <c r="J25" s="158" t="s">
        <v>194</v>
      </c>
      <c r="K25" s="158" t="s">
        <v>194</v>
      </c>
      <c r="L25" s="158" t="s">
        <v>194</v>
      </c>
      <c r="M25" s="158" t="s">
        <v>194</v>
      </c>
    </row>
    <row r="26" spans="2:13" ht="15" thickBot="1">
      <c r="B26" s="176"/>
      <c r="C26" s="159" t="s">
        <v>114</v>
      </c>
      <c r="D26" s="160">
        <v>13</v>
      </c>
      <c r="E26" s="158" t="s">
        <v>122</v>
      </c>
      <c r="F26" s="158" t="s">
        <v>122</v>
      </c>
      <c r="G26" s="158" t="s">
        <v>122</v>
      </c>
      <c r="H26" s="158" t="s">
        <v>194</v>
      </c>
      <c r="I26" s="158" t="s">
        <v>194</v>
      </c>
      <c r="J26" s="158" t="s">
        <v>194</v>
      </c>
      <c r="K26" s="158" t="s">
        <v>194</v>
      </c>
      <c r="L26" s="158" t="s">
        <v>194</v>
      </c>
      <c r="M26" s="158" t="s">
        <v>194</v>
      </c>
    </row>
    <row r="27" spans="2:13" ht="15" thickBot="1">
      <c r="B27" s="176"/>
      <c r="C27" s="159" t="s">
        <v>115</v>
      </c>
      <c r="D27" s="160">
        <v>14</v>
      </c>
      <c r="E27" s="158" t="s">
        <v>122</v>
      </c>
      <c r="F27" s="158" t="s">
        <v>122</v>
      </c>
      <c r="G27" s="158" t="s">
        <v>122</v>
      </c>
      <c r="H27" s="158" t="s">
        <v>194</v>
      </c>
      <c r="I27" s="158" t="s">
        <v>194</v>
      </c>
      <c r="J27" s="158" t="s">
        <v>194</v>
      </c>
      <c r="K27" s="158" t="s">
        <v>194</v>
      </c>
      <c r="L27" s="158" t="s">
        <v>194</v>
      </c>
      <c r="M27" s="158" t="s">
        <v>194</v>
      </c>
    </row>
    <row r="28" spans="2:13" ht="15" thickBot="1">
      <c r="B28" s="176"/>
      <c r="C28" s="159" t="s">
        <v>116</v>
      </c>
      <c r="D28" s="160">
        <v>15</v>
      </c>
      <c r="E28" s="158" t="s">
        <v>122</v>
      </c>
      <c r="F28" s="158" t="s">
        <v>122</v>
      </c>
      <c r="G28" s="158" t="s">
        <v>122</v>
      </c>
      <c r="H28" s="158" t="s">
        <v>194</v>
      </c>
      <c r="I28" s="158" t="s">
        <v>194</v>
      </c>
      <c r="J28" s="158" t="s">
        <v>194</v>
      </c>
      <c r="K28" s="158" t="s">
        <v>194</v>
      </c>
      <c r="L28" s="158" t="s">
        <v>194</v>
      </c>
      <c r="M28" s="158" t="s">
        <v>194</v>
      </c>
    </row>
    <row r="29" spans="2:13" ht="15" thickBot="1">
      <c r="B29" s="176"/>
      <c r="C29" s="159" t="s">
        <v>117</v>
      </c>
      <c r="D29" s="160">
        <v>16</v>
      </c>
      <c r="E29" s="158" t="s">
        <v>122</v>
      </c>
      <c r="F29" s="158" t="s">
        <v>122</v>
      </c>
      <c r="G29" s="158" t="s">
        <v>122</v>
      </c>
      <c r="H29" s="158" t="s">
        <v>194</v>
      </c>
      <c r="I29" s="158" t="s">
        <v>194</v>
      </c>
      <c r="J29" s="158" t="s">
        <v>194</v>
      </c>
      <c r="K29" s="158" t="s">
        <v>194</v>
      </c>
      <c r="L29" s="158" t="s">
        <v>194</v>
      </c>
      <c r="M29" s="158" t="s">
        <v>194</v>
      </c>
    </row>
    <row r="30" spans="2:13" ht="15" thickBot="1">
      <c r="B30" s="176"/>
      <c r="C30" s="159" t="s">
        <v>118</v>
      </c>
      <c r="D30" s="160">
        <v>17</v>
      </c>
      <c r="E30" s="158" t="s">
        <v>122</v>
      </c>
      <c r="F30" s="158" t="s">
        <v>122</v>
      </c>
      <c r="G30" s="158" t="s">
        <v>122</v>
      </c>
      <c r="H30" s="158" t="s">
        <v>194</v>
      </c>
      <c r="I30" s="158" t="s">
        <v>194</v>
      </c>
      <c r="J30" s="158" t="s">
        <v>194</v>
      </c>
      <c r="K30" s="158" t="s">
        <v>194</v>
      </c>
      <c r="L30" s="158" t="s">
        <v>194</v>
      </c>
      <c r="M30" s="158" t="s">
        <v>194</v>
      </c>
    </row>
    <row r="31" spans="2:13" ht="15" thickBot="1">
      <c r="B31" s="176"/>
      <c r="C31" s="159" t="s">
        <v>119</v>
      </c>
      <c r="D31" s="160">
        <v>18</v>
      </c>
      <c r="E31" s="158" t="s">
        <v>122</v>
      </c>
      <c r="F31" s="158" t="s">
        <v>122</v>
      </c>
      <c r="G31" s="158" t="s">
        <v>122</v>
      </c>
      <c r="H31" s="158" t="s">
        <v>194</v>
      </c>
      <c r="I31" s="158" t="s">
        <v>194</v>
      </c>
      <c r="J31" s="158" t="s">
        <v>194</v>
      </c>
      <c r="K31" s="158" t="s">
        <v>194</v>
      </c>
      <c r="L31" s="158" t="s">
        <v>194</v>
      </c>
      <c r="M31" s="158" t="s">
        <v>194</v>
      </c>
    </row>
    <row r="32" spans="2:13" ht="15" thickBot="1">
      <c r="B32" s="177"/>
      <c r="C32" s="161" t="s">
        <v>120</v>
      </c>
      <c r="D32" s="162">
        <v>19</v>
      </c>
      <c r="E32" s="158" t="s">
        <v>122</v>
      </c>
      <c r="F32" s="158" t="s">
        <v>122</v>
      </c>
      <c r="G32" s="158" t="s">
        <v>122</v>
      </c>
      <c r="H32" s="158" t="s">
        <v>194</v>
      </c>
      <c r="I32" s="158" t="s">
        <v>194</v>
      </c>
      <c r="J32" s="158" t="s">
        <v>194</v>
      </c>
      <c r="K32" s="158" t="s">
        <v>194</v>
      </c>
      <c r="L32" s="158" t="s">
        <v>194</v>
      </c>
      <c r="M32" s="158" t="s">
        <v>194</v>
      </c>
    </row>
    <row r="34" spans="2:13" ht="15" thickBot="1"/>
    <row r="35" spans="2:13" ht="30.75" thickBot="1">
      <c r="B35" s="181" t="s">
        <v>136</v>
      </c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2:13" ht="18">
      <c r="B36" s="140"/>
      <c r="C36" s="141"/>
      <c r="D36" s="141"/>
      <c r="E36" s="142"/>
      <c r="F36" s="142"/>
      <c r="G36" s="142"/>
      <c r="H36" s="142"/>
      <c r="I36" s="142"/>
      <c r="J36" s="142"/>
      <c r="K36" s="142"/>
      <c r="L36" s="142"/>
      <c r="M36" s="142"/>
    </row>
    <row r="37" spans="2:13" ht="18">
      <c r="B37" s="143"/>
      <c r="C37" s="144"/>
      <c r="D37" s="144"/>
      <c r="E37" s="145"/>
      <c r="F37" s="145"/>
      <c r="G37" s="145"/>
      <c r="H37" s="145"/>
      <c r="I37" s="145"/>
      <c r="J37" s="145"/>
      <c r="K37" s="145"/>
      <c r="L37" s="145"/>
      <c r="M37" s="145"/>
    </row>
    <row r="38" spans="2:13" ht="15" customHeight="1" thickBot="1">
      <c r="B38" s="146"/>
      <c r="C38" s="144"/>
      <c r="D38" s="144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2:13" ht="21" thickBot="1">
      <c r="B39" s="146"/>
      <c r="C39" s="144"/>
      <c r="D39" s="144"/>
      <c r="E39" s="183" t="s">
        <v>131</v>
      </c>
      <c r="F39" s="184"/>
      <c r="G39" s="184"/>
      <c r="H39" s="184"/>
      <c r="I39" s="184"/>
      <c r="J39" s="184"/>
      <c r="K39" s="184"/>
      <c r="L39" s="184"/>
      <c r="M39" s="184"/>
    </row>
    <row r="40" spans="2:13" s="12" customFormat="1" ht="15" thickBot="1">
      <c r="B40" s="147"/>
      <c r="C40" s="148"/>
      <c r="D40" s="149" t="s">
        <v>130</v>
      </c>
      <c r="E40" s="178" t="s">
        <v>132</v>
      </c>
      <c r="F40" s="179"/>
      <c r="G40" s="179"/>
      <c r="H40" s="179"/>
      <c r="I40" s="179"/>
      <c r="J40" s="179"/>
      <c r="K40" s="179"/>
      <c r="L40" s="179"/>
      <c r="M40" s="180"/>
    </row>
    <row r="41" spans="2:13" s="12" customFormat="1" ht="15" thickBot="1">
      <c r="B41" s="147"/>
      <c r="C41" s="148"/>
      <c r="D41" s="150"/>
      <c r="E41" s="151" t="s">
        <v>310</v>
      </c>
      <c r="F41" s="152" t="s">
        <v>311</v>
      </c>
      <c r="G41" s="152" t="s">
        <v>312</v>
      </c>
      <c r="H41" s="152" t="s">
        <v>313</v>
      </c>
      <c r="I41" s="152" t="s">
        <v>314</v>
      </c>
      <c r="J41" s="152" t="s">
        <v>315</v>
      </c>
      <c r="K41" s="152" t="s">
        <v>316</v>
      </c>
      <c r="L41" s="152" t="s">
        <v>317</v>
      </c>
      <c r="M41" s="152" t="s">
        <v>318</v>
      </c>
    </row>
    <row r="42" spans="2:13" s="12" customFormat="1" ht="15" thickBot="1">
      <c r="B42" s="153"/>
      <c r="C42" s="154" t="s">
        <v>124</v>
      </c>
      <c r="D42" s="155"/>
      <c r="E42" s="151">
        <v>1</v>
      </c>
      <c r="F42" s="152">
        <v>2</v>
      </c>
      <c r="G42" s="152">
        <v>3</v>
      </c>
      <c r="H42" s="152">
        <v>4</v>
      </c>
      <c r="I42" s="152">
        <v>5</v>
      </c>
      <c r="J42" s="152">
        <v>6</v>
      </c>
      <c r="K42" s="152">
        <v>7</v>
      </c>
      <c r="L42" s="152">
        <v>8</v>
      </c>
      <c r="M42" s="152">
        <v>9</v>
      </c>
    </row>
    <row r="43" spans="2:13" ht="15" customHeight="1" thickBot="1">
      <c r="B43" s="175" t="s">
        <v>102</v>
      </c>
      <c r="C43" s="156" t="s">
        <v>103</v>
      </c>
      <c r="D43" s="157">
        <v>1</v>
      </c>
      <c r="E43" s="158" t="s">
        <v>122</v>
      </c>
      <c r="F43" s="158" t="s">
        <v>122</v>
      </c>
      <c r="G43" s="158" t="s">
        <v>122</v>
      </c>
      <c r="H43" s="158" t="s">
        <v>122</v>
      </c>
      <c r="I43" s="158" t="s">
        <v>122</v>
      </c>
      <c r="J43" s="158" t="s">
        <v>133</v>
      </c>
      <c r="K43" s="158" t="s">
        <v>133</v>
      </c>
      <c r="L43" s="158" t="s">
        <v>133</v>
      </c>
      <c r="M43" s="158" t="s">
        <v>133</v>
      </c>
    </row>
    <row r="44" spans="2:13" ht="15" thickBot="1">
      <c r="B44" s="176"/>
      <c r="C44" s="159" t="s">
        <v>104</v>
      </c>
      <c r="D44" s="160">
        <v>2</v>
      </c>
      <c r="E44" s="158" t="s">
        <v>122</v>
      </c>
      <c r="F44" s="158" t="s">
        <v>122</v>
      </c>
      <c r="G44" s="158" t="s">
        <v>122</v>
      </c>
      <c r="H44" s="158" t="s">
        <v>122</v>
      </c>
      <c r="I44" s="158" t="s">
        <v>122</v>
      </c>
      <c r="J44" s="158" t="s">
        <v>133</v>
      </c>
      <c r="K44" s="158" t="s">
        <v>133</v>
      </c>
      <c r="L44" s="158" t="s">
        <v>133</v>
      </c>
      <c r="M44" s="158" t="s">
        <v>133</v>
      </c>
    </row>
    <row r="45" spans="2:13" ht="15" thickBot="1">
      <c r="B45" s="176"/>
      <c r="C45" s="159" t="s">
        <v>105</v>
      </c>
      <c r="D45" s="160">
        <v>3</v>
      </c>
      <c r="E45" s="158" t="s">
        <v>122</v>
      </c>
      <c r="F45" s="158" t="s">
        <v>122</v>
      </c>
      <c r="G45" s="158" t="s">
        <v>122</v>
      </c>
      <c r="H45" s="158" t="s">
        <v>122</v>
      </c>
      <c r="I45" s="158" t="s">
        <v>122</v>
      </c>
      <c r="J45" s="158" t="s">
        <v>133</v>
      </c>
      <c r="K45" s="158" t="s">
        <v>133</v>
      </c>
      <c r="L45" s="158" t="s">
        <v>133</v>
      </c>
      <c r="M45" s="158" t="s">
        <v>133</v>
      </c>
    </row>
    <row r="46" spans="2:13" ht="15" thickBot="1">
      <c r="B46" s="176"/>
      <c r="C46" s="159" t="s">
        <v>106</v>
      </c>
      <c r="D46" s="160">
        <v>4</v>
      </c>
      <c r="E46" s="158" t="s">
        <v>122</v>
      </c>
      <c r="F46" s="158" t="s">
        <v>122</v>
      </c>
      <c r="G46" s="158" t="s">
        <v>122</v>
      </c>
      <c r="H46" s="158" t="s">
        <v>122</v>
      </c>
      <c r="I46" s="158" t="s">
        <v>122</v>
      </c>
      <c r="J46" s="158" t="s">
        <v>194</v>
      </c>
      <c r="K46" s="158" t="s">
        <v>194</v>
      </c>
      <c r="L46" s="158" t="s">
        <v>194</v>
      </c>
      <c r="M46" s="158" t="s">
        <v>194</v>
      </c>
    </row>
    <row r="47" spans="2:13" ht="15" thickBot="1">
      <c r="B47" s="176"/>
      <c r="C47" s="159" t="s">
        <v>107</v>
      </c>
      <c r="D47" s="160">
        <v>5</v>
      </c>
      <c r="E47" s="158" t="s">
        <v>122</v>
      </c>
      <c r="F47" s="158" t="s">
        <v>122</v>
      </c>
      <c r="G47" s="158" t="s">
        <v>122</v>
      </c>
      <c r="H47" s="158" t="s">
        <v>122</v>
      </c>
      <c r="I47" s="158" t="s">
        <v>122</v>
      </c>
      <c r="J47" s="158" t="s">
        <v>194</v>
      </c>
      <c r="K47" s="158" t="s">
        <v>194</v>
      </c>
      <c r="L47" s="158" t="s">
        <v>194</v>
      </c>
      <c r="M47" s="158" t="s">
        <v>194</v>
      </c>
    </row>
    <row r="48" spans="2:13" ht="15" thickBot="1">
      <c r="B48" s="176"/>
      <c r="C48" s="159" t="s">
        <v>108</v>
      </c>
      <c r="D48" s="160">
        <v>6</v>
      </c>
      <c r="E48" s="158" t="s">
        <v>122</v>
      </c>
      <c r="F48" s="158" t="s">
        <v>122</v>
      </c>
      <c r="G48" s="158" t="s">
        <v>122</v>
      </c>
      <c r="H48" s="158" t="s">
        <v>122</v>
      </c>
      <c r="I48" s="158" t="s">
        <v>122</v>
      </c>
      <c r="J48" s="158" t="s">
        <v>194</v>
      </c>
      <c r="K48" s="158" t="s">
        <v>194</v>
      </c>
      <c r="L48" s="158" t="s">
        <v>194</v>
      </c>
      <c r="M48" s="158" t="s">
        <v>194</v>
      </c>
    </row>
    <row r="49" spans="2:13" ht="15" thickBot="1">
      <c r="B49" s="176"/>
      <c r="C49" s="159" t="s">
        <v>109</v>
      </c>
      <c r="D49" s="160">
        <v>7</v>
      </c>
      <c r="E49" s="158" t="s">
        <v>122</v>
      </c>
      <c r="F49" s="158" t="s">
        <v>122</v>
      </c>
      <c r="G49" s="158" t="s">
        <v>122</v>
      </c>
      <c r="H49" s="158" t="s">
        <v>122</v>
      </c>
      <c r="I49" s="158" t="s">
        <v>122</v>
      </c>
      <c r="J49" s="158" t="s">
        <v>194</v>
      </c>
      <c r="K49" s="158" t="s">
        <v>194</v>
      </c>
      <c r="L49" s="158" t="s">
        <v>194</v>
      </c>
      <c r="M49" s="158" t="s">
        <v>194</v>
      </c>
    </row>
    <row r="50" spans="2:13" ht="15" thickBot="1">
      <c r="B50" s="176"/>
      <c r="C50" s="159" t="s">
        <v>110</v>
      </c>
      <c r="D50" s="160">
        <v>8</v>
      </c>
      <c r="E50" s="158" t="s">
        <v>122</v>
      </c>
      <c r="F50" s="158" t="s">
        <v>122</v>
      </c>
      <c r="G50" s="158" t="s">
        <v>122</v>
      </c>
      <c r="H50" s="158" t="s">
        <v>122</v>
      </c>
      <c r="I50" s="158" t="s">
        <v>122</v>
      </c>
      <c r="J50" s="158" t="s">
        <v>194</v>
      </c>
      <c r="K50" s="158" t="s">
        <v>194</v>
      </c>
      <c r="L50" s="158" t="s">
        <v>194</v>
      </c>
      <c r="M50" s="158" t="s">
        <v>194</v>
      </c>
    </row>
    <row r="51" spans="2:13" ht="15" thickBot="1">
      <c r="B51" s="176"/>
      <c r="C51" s="159" t="s">
        <v>111</v>
      </c>
      <c r="D51" s="160">
        <v>9</v>
      </c>
      <c r="E51" s="158" t="s">
        <v>122</v>
      </c>
      <c r="F51" s="158" t="s">
        <v>122</v>
      </c>
      <c r="G51" s="158" t="s">
        <v>122</v>
      </c>
      <c r="H51" s="158" t="s">
        <v>122</v>
      </c>
      <c r="I51" s="158" t="s">
        <v>122</v>
      </c>
      <c r="J51" s="158" t="s">
        <v>194</v>
      </c>
      <c r="K51" s="158" t="s">
        <v>194</v>
      </c>
      <c r="L51" s="158" t="s">
        <v>194</v>
      </c>
      <c r="M51" s="158" t="s">
        <v>194</v>
      </c>
    </row>
    <row r="52" spans="2:13" ht="15" thickBot="1">
      <c r="B52" s="176"/>
      <c r="C52" s="159" t="s">
        <v>121</v>
      </c>
      <c r="D52" s="160">
        <v>10</v>
      </c>
      <c r="E52" s="158" t="s">
        <v>122</v>
      </c>
      <c r="F52" s="158" t="s">
        <v>122</v>
      </c>
      <c r="G52" s="158" t="s">
        <v>122</v>
      </c>
      <c r="H52" s="158" t="s">
        <v>122</v>
      </c>
      <c r="I52" s="158" t="s">
        <v>122</v>
      </c>
      <c r="J52" s="158" t="s">
        <v>194</v>
      </c>
      <c r="K52" s="158" t="s">
        <v>194</v>
      </c>
      <c r="L52" s="158" t="s">
        <v>194</v>
      </c>
      <c r="M52" s="158" t="s">
        <v>194</v>
      </c>
    </row>
    <row r="53" spans="2:13" ht="15" thickBot="1">
      <c r="B53" s="176"/>
      <c r="C53" s="159" t="s">
        <v>112</v>
      </c>
      <c r="D53" s="160">
        <v>11</v>
      </c>
      <c r="E53" s="158" t="s">
        <v>122</v>
      </c>
      <c r="F53" s="158" t="s">
        <v>122</v>
      </c>
      <c r="G53" s="158" t="s">
        <v>122</v>
      </c>
      <c r="H53" s="158" t="s">
        <v>122</v>
      </c>
      <c r="I53" s="158" t="s">
        <v>122</v>
      </c>
      <c r="J53" s="158" t="s">
        <v>194</v>
      </c>
      <c r="K53" s="158" t="s">
        <v>194</v>
      </c>
      <c r="L53" s="158" t="s">
        <v>194</v>
      </c>
      <c r="M53" s="158" t="s">
        <v>194</v>
      </c>
    </row>
    <row r="54" spans="2:13" ht="15" thickBot="1">
      <c r="B54" s="176"/>
      <c r="C54" s="159" t="s">
        <v>113</v>
      </c>
      <c r="D54" s="160">
        <v>12</v>
      </c>
      <c r="E54" s="158" t="s">
        <v>122</v>
      </c>
      <c r="F54" s="158" t="s">
        <v>122</v>
      </c>
      <c r="G54" s="158" t="s">
        <v>122</v>
      </c>
      <c r="H54" s="158" t="s">
        <v>122</v>
      </c>
      <c r="I54" s="158" t="s">
        <v>122</v>
      </c>
      <c r="J54" s="158" t="s">
        <v>194</v>
      </c>
      <c r="K54" s="158" t="s">
        <v>194</v>
      </c>
      <c r="L54" s="158" t="s">
        <v>194</v>
      </c>
      <c r="M54" s="158" t="s">
        <v>194</v>
      </c>
    </row>
    <row r="55" spans="2:13" ht="15" thickBot="1">
      <c r="B55" s="176"/>
      <c r="C55" s="159" t="s">
        <v>114</v>
      </c>
      <c r="D55" s="160">
        <v>13</v>
      </c>
      <c r="E55" s="158" t="s">
        <v>122</v>
      </c>
      <c r="F55" s="158" t="s">
        <v>122</v>
      </c>
      <c r="G55" s="158" t="s">
        <v>122</v>
      </c>
      <c r="H55" s="158" t="s">
        <v>122</v>
      </c>
      <c r="I55" s="158" t="s">
        <v>122</v>
      </c>
      <c r="J55" s="158" t="s">
        <v>194</v>
      </c>
      <c r="K55" s="158" t="s">
        <v>194</v>
      </c>
      <c r="L55" s="158" t="s">
        <v>194</v>
      </c>
      <c r="M55" s="158" t="s">
        <v>194</v>
      </c>
    </row>
    <row r="56" spans="2:13" ht="15" thickBot="1">
      <c r="B56" s="176"/>
      <c r="C56" s="159" t="s">
        <v>115</v>
      </c>
      <c r="D56" s="160">
        <v>14</v>
      </c>
      <c r="E56" s="158" t="s">
        <v>122</v>
      </c>
      <c r="F56" s="158" t="s">
        <v>122</v>
      </c>
      <c r="G56" s="158" t="s">
        <v>122</v>
      </c>
      <c r="H56" s="158" t="s">
        <v>122</v>
      </c>
      <c r="I56" s="158" t="s">
        <v>122</v>
      </c>
      <c r="J56" s="158" t="s">
        <v>194</v>
      </c>
      <c r="K56" s="158" t="s">
        <v>194</v>
      </c>
      <c r="L56" s="158" t="s">
        <v>194</v>
      </c>
      <c r="M56" s="158" t="s">
        <v>194</v>
      </c>
    </row>
    <row r="57" spans="2:13" ht="15" thickBot="1">
      <c r="B57" s="176"/>
      <c r="C57" s="159" t="s">
        <v>116</v>
      </c>
      <c r="D57" s="160">
        <v>15</v>
      </c>
      <c r="E57" s="158" t="s">
        <v>122</v>
      </c>
      <c r="F57" s="158" t="s">
        <v>122</v>
      </c>
      <c r="G57" s="158" t="s">
        <v>122</v>
      </c>
      <c r="H57" s="158" t="s">
        <v>122</v>
      </c>
      <c r="I57" s="158" t="s">
        <v>122</v>
      </c>
      <c r="J57" s="158" t="s">
        <v>194</v>
      </c>
      <c r="K57" s="158" t="s">
        <v>194</v>
      </c>
      <c r="L57" s="158" t="s">
        <v>194</v>
      </c>
      <c r="M57" s="158" t="s">
        <v>194</v>
      </c>
    </row>
    <row r="58" spans="2:13" ht="15" thickBot="1">
      <c r="B58" s="176"/>
      <c r="C58" s="159" t="s">
        <v>117</v>
      </c>
      <c r="D58" s="160">
        <v>16</v>
      </c>
      <c r="E58" s="158" t="s">
        <v>122</v>
      </c>
      <c r="F58" s="158" t="s">
        <v>122</v>
      </c>
      <c r="G58" s="158" t="s">
        <v>122</v>
      </c>
      <c r="H58" s="158" t="s">
        <v>122</v>
      </c>
      <c r="I58" s="158" t="s">
        <v>122</v>
      </c>
      <c r="J58" s="158" t="s">
        <v>194</v>
      </c>
      <c r="K58" s="158" t="s">
        <v>194</v>
      </c>
      <c r="L58" s="158" t="s">
        <v>194</v>
      </c>
      <c r="M58" s="158" t="s">
        <v>194</v>
      </c>
    </row>
    <row r="59" spans="2:13" ht="15" thickBot="1">
      <c r="B59" s="176"/>
      <c r="C59" s="159" t="s">
        <v>118</v>
      </c>
      <c r="D59" s="160">
        <v>17</v>
      </c>
      <c r="E59" s="158" t="s">
        <v>122</v>
      </c>
      <c r="F59" s="158" t="s">
        <v>122</v>
      </c>
      <c r="G59" s="158" t="s">
        <v>122</v>
      </c>
      <c r="H59" s="158" t="s">
        <v>122</v>
      </c>
      <c r="I59" s="158" t="s">
        <v>122</v>
      </c>
      <c r="J59" s="158" t="s">
        <v>194</v>
      </c>
      <c r="K59" s="158" t="s">
        <v>194</v>
      </c>
      <c r="L59" s="158" t="s">
        <v>194</v>
      </c>
      <c r="M59" s="158" t="s">
        <v>194</v>
      </c>
    </row>
    <row r="60" spans="2:13" ht="15" thickBot="1">
      <c r="B60" s="176"/>
      <c r="C60" s="159" t="s">
        <v>119</v>
      </c>
      <c r="D60" s="160">
        <v>18</v>
      </c>
      <c r="E60" s="158" t="s">
        <v>122</v>
      </c>
      <c r="F60" s="158" t="s">
        <v>122</v>
      </c>
      <c r="G60" s="158" t="s">
        <v>122</v>
      </c>
      <c r="H60" s="158" t="s">
        <v>122</v>
      </c>
      <c r="I60" s="158" t="s">
        <v>122</v>
      </c>
      <c r="J60" s="158" t="s">
        <v>194</v>
      </c>
      <c r="K60" s="158" t="s">
        <v>194</v>
      </c>
      <c r="L60" s="158" t="s">
        <v>194</v>
      </c>
      <c r="M60" s="158" t="s">
        <v>194</v>
      </c>
    </row>
    <row r="61" spans="2:13" ht="15" thickBot="1">
      <c r="B61" s="177"/>
      <c r="C61" s="161" t="s">
        <v>120</v>
      </c>
      <c r="D61" s="162">
        <v>19</v>
      </c>
      <c r="E61" s="158" t="s">
        <v>122</v>
      </c>
      <c r="F61" s="158" t="s">
        <v>122</v>
      </c>
      <c r="G61" s="158" t="s">
        <v>122</v>
      </c>
      <c r="H61" s="158" t="s">
        <v>122</v>
      </c>
      <c r="I61" s="158" t="s">
        <v>122</v>
      </c>
      <c r="J61" s="158" t="s">
        <v>194</v>
      </c>
      <c r="K61" s="158" t="s">
        <v>194</v>
      </c>
      <c r="L61" s="158" t="s">
        <v>194</v>
      </c>
      <c r="M61" s="158" t="s">
        <v>194</v>
      </c>
    </row>
    <row r="63" spans="2:13" ht="15" thickBot="1"/>
    <row r="64" spans="2:13" ht="30.75" thickBot="1">
      <c r="B64" s="181" t="s">
        <v>135</v>
      </c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</row>
    <row r="65" spans="2:13" ht="18">
      <c r="B65" s="140"/>
      <c r="C65" s="141"/>
      <c r="D65" s="141"/>
      <c r="E65" s="142"/>
      <c r="F65" s="142"/>
      <c r="G65" s="142"/>
      <c r="H65" s="142"/>
      <c r="I65" s="142"/>
      <c r="J65" s="142"/>
      <c r="K65" s="142"/>
      <c r="L65" s="142"/>
      <c r="M65" s="142"/>
    </row>
    <row r="66" spans="2:13" ht="18">
      <c r="B66" s="143"/>
      <c r="C66" s="144"/>
      <c r="D66" s="144"/>
      <c r="E66" s="145"/>
      <c r="F66" s="145"/>
      <c r="G66" s="145"/>
      <c r="H66" s="145"/>
      <c r="I66" s="145"/>
      <c r="J66" s="145"/>
      <c r="K66" s="145"/>
      <c r="L66" s="145"/>
      <c r="M66" s="145"/>
    </row>
    <row r="67" spans="2:13" ht="15" customHeight="1" thickBot="1">
      <c r="B67" s="146"/>
      <c r="C67" s="144"/>
      <c r="D67" s="144"/>
      <c r="E67" s="145"/>
      <c r="F67" s="145"/>
      <c r="G67" s="145"/>
      <c r="H67" s="145"/>
      <c r="I67" s="145"/>
      <c r="J67" s="145"/>
      <c r="K67" s="145"/>
      <c r="L67" s="145"/>
      <c r="M67" s="145"/>
    </row>
    <row r="68" spans="2:13" ht="21" thickBot="1">
      <c r="B68" s="146"/>
      <c r="C68" s="144"/>
      <c r="D68" s="144"/>
      <c r="E68" s="183" t="s">
        <v>131</v>
      </c>
      <c r="F68" s="184"/>
      <c r="G68" s="184"/>
      <c r="H68" s="184"/>
      <c r="I68" s="184"/>
      <c r="J68" s="184"/>
      <c r="K68" s="184"/>
      <c r="L68" s="184"/>
      <c r="M68" s="184"/>
    </row>
    <row r="69" spans="2:13" s="12" customFormat="1" ht="15" thickBot="1">
      <c r="B69" s="147"/>
      <c r="C69" s="148"/>
      <c r="D69" s="149" t="s">
        <v>130</v>
      </c>
      <c r="E69" s="178" t="s">
        <v>132</v>
      </c>
      <c r="F69" s="179"/>
      <c r="G69" s="179"/>
      <c r="H69" s="179"/>
      <c r="I69" s="179"/>
      <c r="J69" s="179"/>
      <c r="K69" s="179"/>
      <c r="L69" s="179"/>
      <c r="M69" s="180"/>
    </row>
    <row r="70" spans="2:13" s="12" customFormat="1" ht="15" thickBot="1">
      <c r="B70" s="147"/>
      <c r="C70" s="148"/>
      <c r="D70" s="150"/>
      <c r="E70" s="151" t="s">
        <v>310</v>
      </c>
      <c r="F70" s="152" t="s">
        <v>311</v>
      </c>
      <c r="G70" s="152" t="s">
        <v>312</v>
      </c>
      <c r="H70" s="152" t="s">
        <v>313</v>
      </c>
      <c r="I70" s="152" t="s">
        <v>314</v>
      </c>
      <c r="J70" s="152" t="s">
        <v>315</v>
      </c>
      <c r="K70" s="152" t="s">
        <v>316</v>
      </c>
      <c r="L70" s="152" t="s">
        <v>317</v>
      </c>
      <c r="M70" s="152" t="s">
        <v>318</v>
      </c>
    </row>
    <row r="71" spans="2:13" s="12" customFormat="1" ht="15" thickBot="1">
      <c r="B71" s="153"/>
      <c r="C71" s="154" t="s">
        <v>124</v>
      </c>
      <c r="D71" s="155"/>
      <c r="E71" s="151">
        <v>1</v>
      </c>
      <c r="F71" s="152">
        <v>2</v>
      </c>
      <c r="G71" s="152">
        <v>3</v>
      </c>
      <c r="H71" s="152">
        <v>4</v>
      </c>
      <c r="I71" s="152">
        <v>5</v>
      </c>
      <c r="J71" s="152">
        <v>6</v>
      </c>
      <c r="K71" s="152">
        <v>7</v>
      </c>
      <c r="L71" s="152">
        <v>8</v>
      </c>
      <c r="M71" s="152">
        <v>9</v>
      </c>
    </row>
    <row r="72" spans="2:13" ht="15" customHeight="1" thickBot="1">
      <c r="B72" s="175" t="s">
        <v>102</v>
      </c>
      <c r="C72" s="156" t="s">
        <v>103</v>
      </c>
      <c r="D72" s="157">
        <v>1</v>
      </c>
      <c r="E72" s="158" t="s">
        <v>122</v>
      </c>
      <c r="F72" s="158" t="s">
        <v>122</v>
      </c>
      <c r="G72" s="158" t="s">
        <v>133</v>
      </c>
      <c r="H72" s="158" t="s">
        <v>133</v>
      </c>
      <c r="I72" s="158" t="s">
        <v>133</v>
      </c>
      <c r="J72" s="158" t="s">
        <v>133</v>
      </c>
      <c r="K72" s="158" t="s">
        <v>133</v>
      </c>
      <c r="L72" s="158" t="s">
        <v>133</v>
      </c>
      <c r="M72" s="158" t="s">
        <v>133</v>
      </c>
    </row>
    <row r="73" spans="2:13" ht="15" thickBot="1">
      <c r="B73" s="176"/>
      <c r="C73" s="159" t="s">
        <v>104</v>
      </c>
      <c r="D73" s="160">
        <v>2</v>
      </c>
      <c r="E73" s="158" t="s">
        <v>122</v>
      </c>
      <c r="F73" s="158" t="s">
        <v>122</v>
      </c>
      <c r="G73" s="158" t="s">
        <v>133</v>
      </c>
      <c r="H73" s="158" t="s">
        <v>133</v>
      </c>
      <c r="I73" s="158" t="s">
        <v>133</v>
      </c>
      <c r="J73" s="158" t="s">
        <v>133</v>
      </c>
      <c r="K73" s="158" t="s">
        <v>133</v>
      </c>
      <c r="L73" s="158" t="s">
        <v>133</v>
      </c>
      <c r="M73" s="158" t="s">
        <v>133</v>
      </c>
    </row>
    <row r="74" spans="2:13" ht="15" thickBot="1">
      <c r="B74" s="176"/>
      <c r="C74" s="159" t="s">
        <v>105</v>
      </c>
      <c r="D74" s="160">
        <v>3</v>
      </c>
      <c r="E74" s="158" t="s">
        <v>122</v>
      </c>
      <c r="F74" s="158" t="s">
        <v>122</v>
      </c>
      <c r="G74" s="158" t="s">
        <v>133</v>
      </c>
      <c r="H74" s="158" t="s">
        <v>133</v>
      </c>
      <c r="I74" s="158" t="s">
        <v>133</v>
      </c>
      <c r="J74" s="158" t="s">
        <v>133</v>
      </c>
      <c r="K74" s="158" t="s">
        <v>133</v>
      </c>
      <c r="L74" s="158" t="s">
        <v>133</v>
      </c>
      <c r="M74" s="158" t="s">
        <v>133</v>
      </c>
    </row>
    <row r="75" spans="2:13" ht="15" thickBot="1">
      <c r="B75" s="176"/>
      <c r="C75" s="159" t="s">
        <v>106</v>
      </c>
      <c r="D75" s="160">
        <v>4</v>
      </c>
      <c r="E75" s="158" t="s">
        <v>122</v>
      </c>
      <c r="F75" s="158" t="s">
        <v>122</v>
      </c>
      <c r="G75" s="158" t="s">
        <v>122</v>
      </c>
      <c r="H75" s="158" t="s">
        <v>194</v>
      </c>
      <c r="I75" s="158" t="s">
        <v>194</v>
      </c>
      <c r="J75" s="158" t="s">
        <v>194</v>
      </c>
      <c r="K75" s="158" t="s">
        <v>194</v>
      </c>
      <c r="L75" s="158" t="s">
        <v>194</v>
      </c>
      <c r="M75" s="158" t="s">
        <v>194</v>
      </c>
    </row>
    <row r="76" spans="2:13" ht="15" thickBot="1">
      <c r="B76" s="176"/>
      <c r="C76" s="159" t="s">
        <v>107</v>
      </c>
      <c r="D76" s="160">
        <v>5</v>
      </c>
      <c r="E76" s="158" t="s">
        <v>122</v>
      </c>
      <c r="F76" s="158" t="s">
        <v>122</v>
      </c>
      <c r="G76" s="158" t="s">
        <v>122</v>
      </c>
      <c r="H76" s="158" t="s">
        <v>194</v>
      </c>
      <c r="I76" s="158" t="s">
        <v>194</v>
      </c>
      <c r="J76" s="158" t="s">
        <v>194</v>
      </c>
      <c r="K76" s="158" t="s">
        <v>194</v>
      </c>
      <c r="L76" s="158" t="s">
        <v>194</v>
      </c>
      <c r="M76" s="158" t="s">
        <v>194</v>
      </c>
    </row>
    <row r="77" spans="2:13" ht="15" thickBot="1">
      <c r="B77" s="176"/>
      <c r="C77" s="159" t="s">
        <v>108</v>
      </c>
      <c r="D77" s="160">
        <v>6</v>
      </c>
      <c r="E77" s="158" t="s">
        <v>122</v>
      </c>
      <c r="F77" s="158" t="s">
        <v>122</v>
      </c>
      <c r="G77" s="158" t="s">
        <v>122</v>
      </c>
      <c r="H77" s="158" t="s">
        <v>194</v>
      </c>
      <c r="I77" s="158" t="s">
        <v>194</v>
      </c>
      <c r="J77" s="158" t="s">
        <v>194</v>
      </c>
      <c r="K77" s="158" t="s">
        <v>194</v>
      </c>
      <c r="L77" s="158" t="s">
        <v>194</v>
      </c>
      <c r="M77" s="158" t="s">
        <v>194</v>
      </c>
    </row>
    <row r="78" spans="2:13" ht="15" thickBot="1">
      <c r="B78" s="176"/>
      <c r="C78" s="159" t="s">
        <v>109</v>
      </c>
      <c r="D78" s="160">
        <v>7</v>
      </c>
      <c r="E78" s="158" t="s">
        <v>122</v>
      </c>
      <c r="F78" s="158" t="s">
        <v>122</v>
      </c>
      <c r="G78" s="158" t="s">
        <v>122</v>
      </c>
      <c r="H78" s="158" t="s">
        <v>194</v>
      </c>
      <c r="I78" s="158" t="s">
        <v>194</v>
      </c>
      <c r="J78" s="158" t="s">
        <v>194</v>
      </c>
      <c r="K78" s="158" t="s">
        <v>194</v>
      </c>
      <c r="L78" s="158" t="s">
        <v>194</v>
      </c>
      <c r="M78" s="158" t="s">
        <v>194</v>
      </c>
    </row>
    <row r="79" spans="2:13" ht="15" thickBot="1">
      <c r="B79" s="176"/>
      <c r="C79" s="159" t="s">
        <v>110</v>
      </c>
      <c r="D79" s="160">
        <v>8</v>
      </c>
      <c r="E79" s="158" t="s">
        <v>122</v>
      </c>
      <c r="F79" s="158" t="s">
        <v>122</v>
      </c>
      <c r="G79" s="158" t="s">
        <v>122</v>
      </c>
      <c r="H79" s="158" t="s">
        <v>194</v>
      </c>
      <c r="I79" s="158" t="s">
        <v>194</v>
      </c>
      <c r="J79" s="158" t="s">
        <v>194</v>
      </c>
      <c r="K79" s="158" t="s">
        <v>194</v>
      </c>
      <c r="L79" s="158" t="s">
        <v>194</v>
      </c>
      <c r="M79" s="158" t="s">
        <v>194</v>
      </c>
    </row>
    <row r="80" spans="2:13" ht="15" thickBot="1">
      <c r="B80" s="176"/>
      <c r="C80" s="159" t="s">
        <v>111</v>
      </c>
      <c r="D80" s="160">
        <v>9</v>
      </c>
      <c r="E80" s="158" t="s">
        <v>122</v>
      </c>
      <c r="F80" s="158" t="s">
        <v>122</v>
      </c>
      <c r="G80" s="158" t="s">
        <v>122</v>
      </c>
      <c r="H80" s="158" t="s">
        <v>194</v>
      </c>
      <c r="I80" s="158" t="s">
        <v>194</v>
      </c>
      <c r="J80" s="158" t="s">
        <v>194</v>
      </c>
      <c r="K80" s="158" t="s">
        <v>194</v>
      </c>
      <c r="L80" s="158" t="s">
        <v>194</v>
      </c>
      <c r="M80" s="158" t="s">
        <v>194</v>
      </c>
    </row>
    <row r="81" spans="2:13" ht="15" thickBot="1">
      <c r="B81" s="176"/>
      <c r="C81" s="159" t="s">
        <v>121</v>
      </c>
      <c r="D81" s="160">
        <v>10</v>
      </c>
      <c r="E81" s="158" t="s">
        <v>122</v>
      </c>
      <c r="F81" s="158" t="s">
        <v>122</v>
      </c>
      <c r="G81" s="158" t="s">
        <v>122</v>
      </c>
      <c r="H81" s="158" t="s">
        <v>194</v>
      </c>
      <c r="I81" s="158" t="s">
        <v>194</v>
      </c>
      <c r="J81" s="158" t="s">
        <v>194</v>
      </c>
      <c r="K81" s="158" t="s">
        <v>194</v>
      </c>
      <c r="L81" s="158" t="s">
        <v>194</v>
      </c>
      <c r="M81" s="158" t="s">
        <v>194</v>
      </c>
    </row>
    <row r="82" spans="2:13" ht="15" thickBot="1">
      <c r="B82" s="176"/>
      <c r="C82" s="159" t="s">
        <v>112</v>
      </c>
      <c r="D82" s="160">
        <v>11</v>
      </c>
      <c r="E82" s="158" t="s">
        <v>122</v>
      </c>
      <c r="F82" s="158" t="s">
        <v>122</v>
      </c>
      <c r="G82" s="158" t="s">
        <v>122</v>
      </c>
      <c r="H82" s="158" t="s">
        <v>194</v>
      </c>
      <c r="I82" s="158" t="s">
        <v>194</v>
      </c>
      <c r="J82" s="158" t="s">
        <v>194</v>
      </c>
      <c r="K82" s="158" t="s">
        <v>194</v>
      </c>
      <c r="L82" s="158" t="s">
        <v>194</v>
      </c>
      <c r="M82" s="158" t="s">
        <v>194</v>
      </c>
    </row>
    <row r="83" spans="2:13" ht="15" thickBot="1">
      <c r="B83" s="176"/>
      <c r="C83" s="159" t="s">
        <v>113</v>
      </c>
      <c r="D83" s="160">
        <v>12</v>
      </c>
      <c r="E83" s="158" t="s">
        <v>122</v>
      </c>
      <c r="F83" s="158" t="s">
        <v>122</v>
      </c>
      <c r="G83" s="158" t="s">
        <v>122</v>
      </c>
      <c r="H83" s="158" t="s">
        <v>194</v>
      </c>
      <c r="I83" s="158" t="s">
        <v>194</v>
      </c>
      <c r="J83" s="158" t="s">
        <v>194</v>
      </c>
      <c r="K83" s="158" t="s">
        <v>194</v>
      </c>
      <c r="L83" s="158" t="s">
        <v>194</v>
      </c>
      <c r="M83" s="158" t="s">
        <v>194</v>
      </c>
    </row>
    <row r="84" spans="2:13" ht="15" thickBot="1">
      <c r="B84" s="176"/>
      <c r="C84" s="159" t="s">
        <v>114</v>
      </c>
      <c r="D84" s="160">
        <v>13</v>
      </c>
      <c r="E84" s="158" t="s">
        <v>122</v>
      </c>
      <c r="F84" s="158" t="s">
        <v>122</v>
      </c>
      <c r="G84" s="158" t="s">
        <v>122</v>
      </c>
      <c r="H84" s="158" t="s">
        <v>194</v>
      </c>
      <c r="I84" s="158" t="s">
        <v>194</v>
      </c>
      <c r="J84" s="158" t="s">
        <v>194</v>
      </c>
      <c r="K84" s="158" t="s">
        <v>194</v>
      </c>
      <c r="L84" s="158" t="s">
        <v>194</v>
      </c>
      <c r="M84" s="158" t="s">
        <v>194</v>
      </c>
    </row>
    <row r="85" spans="2:13" ht="15" thickBot="1">
      <c r="B85" s="176"/>
      <c r="C85" s="159" t="s">
        <v>115</v>
      </c>
      <c r="D85" s="160">
        <v>14</v>
      </c>
      <c r="E85" s="158" t="s">
        <v>122</v>
      </c>
      <c r="F85" s="158" t="s">
        <v>122</v>
      </c>
      <c r="G85" s="158" t="s">
        <v>122</v>
      </c>
      <c r="H85" s="158" t="s">
        <v>194</v>
      </c>
      <c r="I85" s="158" t="s">
        <v>194</v>
      </c>
      <c r="J85" s="158" t="s">
        <v>194</v>
      </c>
      <c r="K85" s="158" t="s">
        <v>194</v>
      </c>
      <c r="L85" s="158" t="s">
        <v>194</v>
      </c>
      <c r="M85" s="158" t="s">
        <v>194</v>
      </c>
    </row>
    <row r="86" spans="2:13" ht="15" thickBot="1">
      <c r="B86" s="176"/>
      <c r="C86" s="159" t="s">
        <v>116</v>
      </c>
      <c r="D86" s="160">
        <v>15</v>
      </c>
      <c r="E86" s="158" t="s">
        <v>122</v>
      </c>
      <c r="F86" s="158" t="s">
        <v>122</v>
      </c>
      <c r="G86" s="158" t="s">
        <v>122</v>
      </c>
      <c r="H86" s="158" t="s">
        <v>194</v>
      </c>
      <c r="I86" s="158" t="s">
        <v>194</v>
      </c>
      <c r="J86" s="158" t="s">
        <v>194</v>
      </c>
      <c r="K86" s="158" t="s">
        <v>194</v>
      </c>
      <c r="L86" s="158" t="s">
        <v>194</v>
      </c>
      <c r="M86" s="158" t="s">
        <v>194</v>
      </c>
    </row>
    <row r="87" spans="2:13" ht="15" thickBot="1">
      <c r="B87" s="176"/>
      <c r="C87" s="159" t="s">
        <v>117</v>
      </c>
      <c r="D87" s="160">
        <v>16</v>
      </c>
      <c r="E87" s="158" t="s">
        <v>122</v>
      </c>
      <c r="F87" s="158" t="s">
        <v>122</v>
      </c>
      <c r="G87" s="158" t="s">
        <v>122</v>
      </c>
      <c r="H87" s="158" t="s">
        <v>194</v>
      </c>
      <c r="I87" s="158" t="s">
        <v>194</v>
      </c>
      <c r="J87" s="158" t="s">
        <v>194</v>
      </c>
      <c r="K87" s="158" t="s">
        <v>194</v>
      </c>
      <c r="L87" s="158" t="s">
        <v>194</v>
      </c>
      <c r="M87" s="158" t="s">
        <v>194</v>
      </c>
    </row>
    <row r="88" spans="2:13" ht="15" thickBot="1">
      <c r="B88" s="176"/>
      <c r="C88" s="159" t="s">
        <v>118</v>
      </c>
      <c r="D88" s="160">
        <v>17</v>
      </c>
      <c r="E88" s="158" t="s">
        <v>122</v>
      </c>
      <c r="F88" s="158" t="s">
        <v>122</v>
      </c>
      <c r="G88" s="158" t="s">
        <v>122</v>
      </c>
      <c r="H88" s="158" t="s">
        <v>194</v>
      </c>
      <c r="I88" s="158" t="s">
        <v>194</v>
      </c>
      <c r="J88" s="158" t="s">
        <v>194</v>
      </c>
      <c r="K88" s="158" t="s">
        <v>194</v>
      </c>
      <c r="L88" s="158" t="s">
        <v>194</v>
      </c>
      <c r="M88" s="158" t="s">
        <v>194</v>
      </c>
    </row>
    <row r="89" spans="2:13" ht="15" thickBot="1">
      <c r="B89" s="176"/>
      <c r="C89" s="159" t="s">
        <v>119</v>
      </c>
      <c r="D89" s="160">
        <v>18</v>
      </c>
      <c r="E89" s="158" t="s">
        <v>122</v>
      </c>
      <c r="F89" s="158" t="s">
        <v>122</v>
      </c>
      <c r="G89" s="158" t="s">
        <v>122</v>
      </c>
      <c r="H89" s="158" t="s">
        <v>194</v>
      </c>
      <c r="I89" s="158" t="s">
        <v>194</v>
      </c>
      <c r="J89" s="158" t="s">
        <v>194</v>
      </c>
      <c r="K89" s="158" t="s">
        <v>194</v>
      </c>
      <c r="L89" s="158" t="s">
        <v>194</v>
      </c>
      <c r="M89" s="158" t="s">
        <v>194</v>
      </c>
    </row>
    <row r="90" spans="2:13" ht="15" thickBot="1">
      <c r="B90" s="177"/>
      <c r="C90" s="161" t="s">
        <v>120</v>
      </c>
      <c r="D90" s="162">
        <v>19</v>
      </c>
      <c r="E90" s="158" t="s">
        <v>122</v>
      </c>
      <c r="F90" s="158" t="s">
        <v>122</v>
      </c>
      <c r="G90" s="158" t="s">
        <v>122</v>
      </c>
      <c r="H90" s="158" t="s">
        <v>194</v>
      </c>
      <c r="I90" s="158" t="s">
        <v>194</v>
      </c>
      <c r="J90" s="158" t="s">
        <v>194</v>
      </c>
      <c r="K90" s="158" t="s">
        <v>194</v>
      </c>
      <c r="L90" s="158" t="s">
        <v>194</v>
      </c>
      <c r="M90" s="158" t="s">
        <v>194</v>
      </c>
    </row>
    <row r="92" spans="2:13" ht="15" thickBot="1"/>
    <row r="93" spans="2:13" ht="30.75" customHeight="1">
      <c r="B93" s="190" t="s">
        <v>319</v>
      </c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</row>
    <row r="94" spans="2:13" ht="25.5" customHeight="1">
      <c r="B94" s="192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</row>
    <row r="95" spans="2:13" ht="18">
      <c r="B95" s="143"/>
      <c r="C95" s="144"/>
      <c r="D95" s="144"/>
      <c r="E95" s="145"/>
      <c r="F95" s="145"/>
      <c r="G95" s="145"/>
      <c r="H95" s="145"/>
      <c r="I95" s="145"/>
      <c r="J95" s="145"/>
      <c r="K95" s="145"/>
      <c r="L95" s="145"/>
      <c r="M95" s="145"/>
    </row>
    <row r="96" spans="2:13" ht="18.75" thickBot="1">
      <c r="B96" s="143"/>
      <c r="C96" s="144"/>
      <c r="D96" s="144"/>
      <c r="E96" s="145"/>
      <c r="F96" s="145"/>
      <c r="G96" s="145"/>
      <c r="H96" s="145"/>
      <c r="I96" s="145"/>
      <c r="J96" s="145"/>
      <c r="K96" s="145"/>
      <c r="L96" s="145"/>
      <c r="M96" s="145"/>
    </row>
    <row r="97" spans="2:13" ht="21" thickBot="1">
      <c r="B97" s="146"/>
      <c r="C97" s="144"/>
      <c r="D97" s="144"/>
      <c r="E97" s="183" t="s">
        <v>131</v>
      </c>
      <c r="F97" s="184"/>
      <c r="G97" s="184"/>
      <c r="H97" s="184"/>
      <c r="I97" s="184"/>
      <c r="J97" s="184"/>
      <c r="K97" s="184"/>
      <c r="L97" s="184"/>
      <c r="M97" s="184"/>
    </row>
    <row r="98" spans="2:13" s="12" customFormat="1" ht="15" thickBot="1">
      <c r="B98" s="147"/>
      <c r="C98" s="148"/>
      <c r="D98" s="149" t="s">
        <v>130</v>
      </c>
      <c r="E98" s="178" t="s">
        <v>132</v>
      </c>
      <c r="F98" s="179"/>
      <c r="G98" s="179"/>
      <c r="H98" s="179"/>
      <c r="I98" s="179"/>
      <c r="J98" s="179"/>
      <c r="K98" s="179"/>
      <c r="L98" s="179"/>
      <c r="M98" s="180"/>
    </row>
    <row r="99" spans="2:13" s="12" customFormat="1" ht="15" thickBot="1">
      <c r="B99" s="147"/>
      <c r="C99" s="148"/>
      <c r="D99" s="150"/>
      <c r="E99" s="151" t="s">
        <v>310</v>
      </c>
      <c r="F99" s="152" t="s">
        <v>311</v>
      </c>
      <c r="G99" s="152" t="s">
        <v>312</v>
      </c>
      <c r="H99" s="152" t="s">
        <v>313</v>
      </c>
      <c r="I99" s="152" t="s">
        <v>314</v>
      </c>
      <c r="J99" s="152" t="s">
        <v>315</v>
      </c>
      <c r="K99" s="152" t="s">
        <v>316</v>
      </c>
      <c r="L99" s="152" t="s">
        <v>317</v>
      </c>
      <c r="M99" s="152" t="s">
        <v>318</v>
      </c>
    </row>
    <row r="100" spans="2:13" s="12" customFormat="1" ht="15" thickBot="1">
      <c r="B100" s="153"/>
      <c r="C100" s="154" t="s">
        <v>124</v>
      </c>
      <c r="D100" s="155"/>
      <c r="E100" s="151">
        <v>1</v>
      </c>
      <c r="F100" s="152">
        <v>2</v>
      </c>
      <c r="G100" s="152">
        <v>3</v>
      </c>
      <c r="H100" s="152">
        <v>4</v>
      </c>
      <c r="I100" s="152">
        <v>5</v>
      </c>
      <c r="J100" s="152">
        <v>6</v>
      </c>
      <c r="K100" s="152">
        <v>7</v>
      </c>
      <c r="L100" s="152">
        <v>8</v>
      </c>
      <c r="M100" s="152">
        <v>9</v>
      </c>
    </row>
    <row r="101" spans="2:13" ht="15" customHeight="1" thickBot="1">
      <c r="B101" s="175" t="s">
        <v>102</v>
      </c>
      <c r="C101" s="156" t="s">
        <v>103</v>
      </c>
      <c r="D101" s="157">
        <v>1</v>
      </c>
      <c r="E101" s="158" t="s">
        <v>133</v>
      </c>
      <c r="F101" s="158" t="s">
        <v>133</v>
      </c>
      <c r="G101" s="158" t="s">
        <v>133</v>
      </c>
      <c r="H101" s="158" t="s">
        <v>133</v>
      </c>
      <c r="I101" s="158" t="s">
        <v>133</v>
      </c>
      <c r="J101" s="158" t="s">
        <v>133</v>
      </c>
      <c r="K101" s="158" t="s">
        <v>133</v>
      </c>
      <c r="L101" s="158" t="s">
        <v>133</v>
      </c>
      <c r="M101" s="158" t="s">
        <v>133</v>
      </c>
    </row>
    <row r="102" spans="2:13" ht="15" thickBot="1">
      <c r="B102" s="176"/>
      <c r="C102" s="159" t="s">
        <v>104</v>
      </c>
      <c r="D102" s="160">
        <v>2</v>
      </c>
      <c r="E102" s="158" t="s">
        <v>133</v>
      </c>
      <c r="F102" s="158" t="s">
        <v>133</v>
      </c>
      <c r="G102" s="158" t="s">
        <v>133</v>
      </c>
      <c r="H102" s="158" t="s">
        <v>133</v>
      </c>
      <c r="I102" s="158" t="s">
        <v>133</v>
      </c>
      <c r="J102" s="158" t="s">
        <v>133</v>
      </c>
      <c r="K102" s="158" t="s">
        <v>133</v>
      </c>
      <c r="L102" s="158" t="s">
        <v>133</v>
      </c>
      <c r="M102" s="158" t="s">
        <v>133</v>
      </c>
    </row>
    <row r="103" spans="2:13" ht="15" thickBot="1">
      <c r="B103" s="176"/>
      <c r="C103" s="159" t="s">
        <v>105</v>
      </c>
      <c r="D103" s="160">
        <v>3</v>
      </c>
      <c r="E103" s="158" t="s">
        <v>194</v>
      </c>
      <c r="F103" s="158" t="s">
        <v>194</v>
      </c>
      <c r="G103" s="158" t="s">
        <v>194</v>
      </c>
      <c r="H103" s="158" t="s">
        <v>194</v>
      </c>
      <c r="I103" s="158" t="s">
        <v>194</v>
      </c>
      <c r="J103" s="158" t="s">
        <v>194</v>
      </c>
      <c r="K103" s="158" t="s">
        <v>194</v>
      </c>
      <c r="L103" s="158" t="s">
        <v>194</v>
      </c>
      <c r="M103" s="158" t="s">
        <v>194</v>
      </c>
    </row>
    <row r="104" spans="2:13" ht="15" thickBot="1">
      <c r="B104" s="176"/>
      <c r="C104" s="159" t="s">
        <v>106</v>
      </c>
      <c r="D104" s="160">
        <v>4</v>
      </c>
      <c r="E104" s="158" t="s">
        <v>194</v>
      </c>
      <c r="F104" s="158" t="s">
        <v>194</v>
      </c>
      <c r="G104" s="158" t="s">
        <v>194</v>
      </c>
      <c r="H104" s="158" t="s">
        <v>194</v>
      </c>
      <c r="I104" s="158" t="s">
        <v>194</v>
      </c>
      <c r="J104" s="158" t="s">
        <v>194</v>
      </c>
      <c r="K104" s="158" t="s">
        <v>194</v>
      </c>
      <c r="L104" s="158" t="s">
        <v>194</v>
      </c>
      <c r="M104" s="158" t="s">
        <v>194</v>
      </c>
    </row>
    <row r="105" spans="2:13" ht="15" thickBot="1">
      <c r="B105" s="176"/>
      <c r="C105" s="159" t="s">
        <v>107</v>
      </c>
      <c r="D105" s="160">
        <v>5</v>
      </c>
      <c r="E105" s="158" t="s">
        <v>194</v>
      </c>
      <c r="F105" s="158" t="s">
        <v>194</v>
      </c>
      <c r="G105" s="158" t="s">
        <v>194</v>
      </c>
      <c r="H105" s="158" t="s">
        <v>194</v>
      </c>
      <c r="I105" s="158" t="s">
        <v>194</v>
      </c>
      <c r="J105" s="158" t="s">
        <v>194</v>
      </c>
      <c r="K105" s="158" t="s">
        <v>194</v>
      </c>
      <c r="L105" s="158" t="s">
        <v>194</v>
      </c>
      <c r="M105" s="158" t="s">
        <v>194</v>
      </c>
    </row>
    <row r="106" spans="2:13" ht="15" thickBot="1">
      <c r="B106" s="176"/>
      <c r="C106" s="159" t="s">
        <v>108</v>
      </c>
      <c r="D106" s="160">
        <v>6</v>
      </c>
      <c r="E106" s="158" t="s">
        <v>194</v>
      </c>
      <c r="F106" s="158" t="s">
        <v>194</v>
      </c>
      <c r="G106" s="158" t="s">
        <v>194</v>
      </c>
      <c r="H106" s="158" t="s">
        <v>194</v>
      </c>
      <c r="I106" s="158" t="s">
        <v>194</v>
      </c>
      <c r="J106" s="158" t="s">
        <v>194</v>
      </c>
      <c r="K106" s="158" t="s">
        <v>194</v>
      </c>
      <c r="L106" s="158" t="s">
        <v>194</v>
      </c>
      <c r="M106" s="158" t="s">
        <v>194</v>
      </c>
    </row>
    <row r="107" spans="2:13" ht="15" thickBot="1">
      <c r="B107" s="176"/>
      <c r="C107" s="159" t="s">
        <v>109</v>
      </c>
      <c r="D107" s="160">
        <v>7</v>
      </c>
      <c r="E107" s="158" t="s">
        <v>194</v>
      </c>
      <c r="F107" s="158" t="s">
        <v>194</v>
      </c>
      <c r="G107" s="158" t="s">
        <v>194</v>
      </c>
      <c r="H107" s="158" t="s">
        <v>194</v>
      </c>
      <c r="I107" s="158" t="s">
        <v>194</v>
      </c>
      <c r="J107" s="158" t="s">
        <v>194</v>
      </c>
      <c r="K107" s="158" t="s">
        <v>194</v>
      </c>
      <c r="L107" s="158" t="s">
        <v>194</v>
      </c>
      <c r="M107" s="158" t="s">
        <v>194</v>
      </c>
    </row>
    <row r="108" spans="2:13" ht="15" thickBot="1">
      <c r="B108" s="176"/>
      <c r="C108" s="159" t="s">
        <v>110</v>
      </c>
      <c r="D108" s="160">
        <v>8</v>
      </c>
      <c r="E108" s="158" t="s">
        <v>194</v>
      </c>
      <c r="F108" s="158" t="s">
        <v>194</v>
      </c>
      <c r="G108" s="158" t="s">
        <v>194</v>
      </c>
      <c r="H108" s="158" t="s">
        <v>194</v>
      </c>
      <c r="I108" s="158" t="s">
        <v>194</v>
      </c>
      <c r="J108" s="158" t="s">
        <v>194</v>
      </c>
      <c r="K108" s="158" t="s">
        <v>194</v>
      </c>
      <c r="L108" s="158" t="s">
        <v>194</v>
      </c>
      <c r="M108" s="158" t="s">
        <v>194</v>
      </c>
    </row>
    <row r="109" spans="2:13" ht="15" thickBot="1">
      <c r="B109" s="176"/>
      <c r="C109" s="159" t="s">
        <v>111</v>
      </c>
      <c r="D109" s="160">
        <v>9</v>
      </c>
      <c r="E109" s="158" t="s">
        <v>194</v>
      </c>
      <c r="F109" s="158" t="s">
        <v>194</v>
      </c>
      <c r="G109" s="158" t="s">
        <v>194</v>
      </c>
      <c r="H109" s="158" t="s">
        <v>194</v>
      </c>
      <c r="I109" s="158" t="s">
        <v>194</v>
      </c>
      <c r="J109" s="158" t="s">
        <v>194</v>
      </c>
      <c r="K109" s="158" t="s">
        <v>194</v>
      </c>
      <c r="L109" s="158" t="s">
        <v>194</v>
      </c>
      <c r="M109" s="158" t="s">
        <v>194</v>
      </c>
    </row>
    <row r="110" spans="2:13" ht="15" thickBot="1">
      <c r="B110" s="176"/>
      <c r="C110" s="159" t="s">
        <v>121</v>
      </c>
      <c r="D110" s="160">
        <v>10</v>
      </c>
      <c r="E110" s="158" t="s">
        <v>194</v>
      </c>
      <c r="F110" s="158" t="s">
        <v>194</v>
      </c>
      <c r="G110" s="158" t="s">
        <v>194</v>
      </c>
      <c r="H110" s="158" t="s">
        <v>194</v>
      </c>
      <c r="I110" s="158" t="s">
        <v>194</v>
      </c>
      <c r="J110" s="158" t="s">
        <v>194</v>
      </c>
      <c r="K110" s="158" t="s">
        <v>194</v>
      </c>
      <c r="L110" s="158" t="s">
        <v>194</v>
      </c>
      <c r="M110" s="158" t="s">
        <v>194</v>
      </c>
    </row>
    <row r="111" spans="2:13" ht="15" thickBot="1">
      <c r="B111" s="176"/>
      <c r="C111" s="159" t="s">
        <v>112</v>
      </c>
      <c r="D111" s="160">
        <v>11</v>
      </c>
      <c r="E111" s="158" t="s">
        <v>194</v>
      </c>
      <c r="F111" s="158" t="s">
        <v>194</v>
      </c>
      <c r="G111" s="158" t="s">
        <v>194</v>
      </c>
      <c r="H111" s="158" t="s">
        <v>194</v>
      </c>
      <c r="I111" s="158" t="s">
        <v>194</v>
      </c>
      <c r="J111" s="158" t="s">
        <v>194</v>
      </c>
      <c r="K111" s="158" t="s">
        <v>194</v>
      </c>
      <c r="L111" s="158" t="s">
        <v>194</v>
      </c>
      <c r="M111" s="158" t="s">
        <v>194</v>
      </c>
    </row>
    <row r="112" spans="2:13" ht="15" thickBot="1">
      <c r="B112" s="176"/>
      <c r="C112" s="159" t="s">
        <v>113</v>
      </c>
      <c r="D112" s="160">
        <v>12</v>
      </c>
      <c r="E112" s="158" t="s">
        <v>194</v>
      </c>
      <c r="F112" s="158" t="s">
        <v>194</v>
      </c>
      <c r="G112" s="158" t="s">
        <v>194</v>
      </c>
      <c r="H112" s="158" t="s">
        <v>194</v>
      </c>
      <c r="I112" s="158" t="s">
        <v>194</v>
      </c>
      <c r="J112" s="158" t="s">
        <v>194</v>
      </c>
      <c r="K112" s="158" t="s">
        <v>194</v>
      </c>
      <c r="L112" s="158" t="s">
        <v>194</v>
      </c>
      <c r="M112" s="158" t="s">
        <v>194</v>
      </c>
    </row>
    <row r="113" spans="2:13" ht="15" thickBot="1">
      <c r="B113" s="176"/>
      <c r="C113" s="159" t="s">
        <v>114</v>
      </c>
      <c r="D113" s="160">
        <v>13</v>
      </c>
      <c r="E113" s="158" t="s">
        <v>194</v>
      </c>
      <c r="F113" s="158" t="s">
        <v>194</v>
      </c>
      <c r="G113" s="158" t="s">
        <v>194</v>
      </c>
      <c r="H113" s="158" t="s">
        <v>194</v>
      </c>
      <c r="I113" s="158" t="s">
        <v>194</v>
      </c>
      <c r="J113" s="158" t="s">
        <v>194</v>
      </c>
      <c r="K113" s="158" t="s">
        <v>194</v>
      </c>
      <c r="L113" s="158" t="s">
        <v>194</v>
      </c>
      <c r="M113" s="158" t="s">
        <v>194</v>
      </c>
    </row>
    <row r="114" spans="2:13" ht="15" thickBot="1">
      <c r="B114" s="176"/>
      <c r="C114" s="159" t="s">
        <v>115</v>
      </c>
      <c r="D114" s="160">
        <v>14</v>
      </c>
      <c r="E114" s="158" t="s">
        <v>194</v>
      </c>
      <c r="F114" s="158" t="s">
        <v>194</v>
      </c>
      <c r="G114" s="158" t="s">
        <v>194</v>
      </c>
      <c r="H114" s="158" t="s">
        <v>194</v>
      </c>
      <c r="I114" s="158" t="s">
        <v>194</v>
      </c>
      <c r="J114" s="158" t="s">
        <v>194</v>
      </c>
      <c r="K114" s="158" t="s">
        <v>194</v>
      </c>
      <c r="L114" s="158" t="s">
        <v>194</v>
      </c>
      <c r="M114" s="158" t="s">
        <v>194</v>
      </c>
    </row>
    <row r="115" spans="2:13" ht="15" thickBot="1">
      <c r="B115" s="176"/>
      <c r="C115" s="159" t="s">
        <v>116</v>
      </c>
      <c r="D115" s="160">
        <v>15</v>
      </c>
      <c r="E115" s="158" t="s">
        <v>194</v>
      </c>
      <c r="F115" s="158" t="s">
        <v>194</v>
      </c>
      <c r="G115" s="158" t="s">
        <v>194</v>
      </c>
      <c r="H115" s="158" t="s">
        <v>194</v>
      </c>
      <c r="I115" s="158" t="s">
        <v>194</v>
      </c>
      <c r="J115" s="158" t="s">
        <v>194</v>
      </c>
      <c r="K115" s="158" t="s">
        <v>194</v>
      </c>
      <c r="L115" s="158" t="s">
        <v>194</v>
      </c>
      <c r="M115" s="158" t="s">
        <v>194</v>
      </c>
    </row>
    <row r="116" spans="2:13" ht="15" thickBot="1">
      <c r="B116" s="176"/>
      <c r="C116" s="159" t="s">
        <v>117</v>
      </c>
      <c r="D116" s="160">
        <v>16</v>
      </c>
      <c r="E116" s="158" t="s">
        <v>194</v>
      </c>
      <c r="F116" s="158" t="s">
        <v>194</v>
      </c>
      <c r="G116" s="158" t="s">
        <v>194</v>
      </c>
      <c r="H116" s="158" t="s">
        <v>194</v>
      </c>
      <c r="I116" s="158" t="s">
        <v>194</v>
      </c>
      <c r="J116" s="158" t="s">
        <v>194</v>
      </c>
      <c r="K116" s="158" t="s">
        <v>194</v>
      </c>
      <c r="L116" s="158" t="s">
        <v>194</v>
      </c>
      <c r="M116" s="158" t="s">
        <v>194</v>
      </c>
    </row>
    <row r="117" spans="2:13" ht="15" thickBot="1">
      <c r="B117" s="176"/>
      <c r="C117" s="159" t="s">
        <v>118</v>
      </c>
      <c r="D117" s="160">
        <v>17</v>
      </c>
      <c r="E117" s="158" t="s">
        <v>194</v>
      </c>
      <c r="F117" s="158" t="s">
        <v>194</v>
      </c>
      <c r="G117" s="158" t="s">
        <v>194</v>
      </c>
      <c r="H117" s="158" t="s">
        <v>194</v>
      </c>
      <c r="I117" s="158" t="s">
        <v>194</v>
      </c>
      <c r="J117" s="158" t="s">
        <v>194</v>
      </c>
      <c r="K117" s="158" t="s">
        <v>194</v>
      </c>
      <c r="L117" s="158" t="s">
        <v>194</v>
      </c>
      <c r="M117" s="158" t="s">
        <v>194</v>
      </c>
    </row>
    <row r="118" spans="2:13" ht="15" thickBot="1">
      <c r="B118" s="176"/>
      <c r="C118" s="159" t="s">
        <v>119</v>
      </c>
      <c r="D118" s="160">
        <v>18</v>
      </c>
      <c r="E118" s="158" t="s">
        <v>194</v>
      </c>
      <c r="F118" s="158" t="s">
        <v>194</v>
      </c>
      <c r="G118" s="158" t="s">
        <v>194</v>
      </c>
      <c r="H118" s="158" t="s">
        <v>194</v>
      </c>
      <c r="I118" s="158" t="s">
        <v>194</v>
      </c>
      <c r="J118" s="158" t="s">
        <v>194</v>
      </c>
      <c r="K118" s="158" t="s">
        <v>194</v>
      </c>
      <c r="L118" s="158" t="s">
        <v>194</v>
      </c>
      <c r="M118" s="158" t="s">
        <v>194</v>
      </c>
    </row>
    <row r="119" spans="2:13" ht="15" thickBot="1">
      <c r="B119" s="177"/>
      <c r="C119" s="161" t="s">
        <v>120</v>
      </c>
      <c r="D119" s="162">
        <v>19</v>
      </c>
      <c r="E119" s="158" t="s">
        <v>194</v>
      </c>
      <c r="F119" s="158" t="s">
        <v>194</v>
      </c>
      <c r="G119" s="158" t="s">
        <v>194</v>
      </c>
      <c r="H119" s="158" t="s">
        <v>194</v>
      </c>
      <c r="I119" s="158" t="s">
        <v>194</v>
      </c>
      <c r="J119" s="158" t="s">
        <v>194</v>
      </c>
      <c r="K119" s="158" t="s">
        <v>194</v>
      </c>
      <c r="L119" s="158" t="s">
        <v>194</v>
      </c>
      <c r="M119" s="158" t="s">
        <v>194</v>
      </c>
    </row>
    <row r="121" spans="2:13" ht="15" thickBot="1"/>
    <row r="122" spans="2:13" ht="30.75" thickBot="1">
      <c r="B122" s="181" t="s">
        <v>125</v>
      </c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</row>
    <row r="123" spans="2:13" ht="18">
      <c r="B123" s="140"/>
      <c r="C123" s="141"/>
      <c r="D123" s="141"/>
      <c r="E123" s="142"/>
      <c r="F123" s="142"/>
      <c r="G123" s="142"/>
      <c r="H123" s="142"/>
      <c r="I123" s="142"/>
      <c r="J123" s="142"/>
      <c r="K123" s="142"/>
      <c r="L123" s="142"/>
      <c r="M123" s="142"/>
    </row>
    <row r="124" spans="2:13" ht="18">
      <c r="B124" s="143"/>
      <c r="C124" s="144"/>
      <c r="D124" s="144"/>
      <c r="E124" s="145"/>
      <c r="F124" s="145"/>
      <c r="G124" s="145"/>
      <c r="H124" s="145"/>
      <c r="I124" s="145"/>
      <c r="J124" s="145"/>
      <c r="K124" s="145"/>
      <c r="L124" s="145"/>
      <c r="M124" s="145"/>
    </row>
    <row r="125" spans="2:13" ht="15" thickBot="1">
      <c r="B125" s="146"/>
      <c r="C125" s="144"/>
      <c r="D125" s="144"/>
      <c r="E125" s="145"/>
      <c r="F125" s="145"/>
      <c r="G125" s="145"/>
      <c r="H125" s="145"/>
      <c r="I125" s="145"/>
      <c r="J125" s="145"/>
      <c r="K125" s="145"/>
      <c r="L125" s="145"/>
      <c r="M125" s="145"/>
    </row>
    <row r="126" spans="2:13" ht="21" thickBot="1">
      <c r="B126" s="146"/>
      <c r="C126" s="144"/>
      <c r="D126" s="144"/>
      <c r="E126" s="183" t="s">
        <v>131</v>
      </c>
      <c r="F126" s="184"/>
      <c r="G126" s="184"/>
      <c r="H126" s="184"/>
      <c r="I126" s="184"/>
      <c r="J126" s="184"/>
      <c r="K126" s="184"/>
      <c r="L126" s="184"/>
      <c r="M126" s="184"/>
    </row>
    <row r="127" spans="2:13" s="12" customFormat="1" ht="15" thickBot="1">
      <c r="B127" s="147"/>
      <c r="C127" s="148"/>
      <c r="D127" s="149" t="s">
        <v>130</v>
      </c>
      <c r="E127" s="178" t="s">
        <v>132</v>
      </c>
      <c r="F127" s="179"/>
      <c r="G127" s="179"/>
      <c r="H127" s="179"/>
      <c r="I127" s="179"/>
      <c r="J127" s="179"/>
      <c r="K127" s="179"/>
      <c r="L127" s="179"/>
      <c r="M127" s="180"/>
    </row>
    <row r="128" spans="2:13" s="12" customFormat="1" ht="15" thickBot="1">
      <c r="B128" s="147"/>
      <c r="C128" s="148"/>
      <c r="D128" s="150"/>
      <c r="E128" s="151" t="s">
        <v>310</v>
      </c>
      <c r="F128" s="152" t="s">
        <v>311</v>
      </c>
      <c r="G128" s="152" t="s">
        <v>312</v>
      </c>
      <c r="H128" s="152" t="s">
        <v>313</v>
      </c>
      <c r="I128" s="152" t="s">
        <v>314</v>
      </c>
      <c r="J128" s="152" t="s">
        <v>315</v>
      </c>
      <c r="K128" s="152" t="s">
        <v>316</v>
      </c>
      <c r="L128" s="152" t="s">
        <v>317</v>
      </c>
      <c r="M128" s="152" t="s">
        <v>318</v>
      </c>
    </row>
    <row r="129" spans="2:13" s="12" customFormat="1" ht="15" thickBot="1">
      <c r="B129" s="153"/>
      <c r="C129" s="154" t="s">
        <v>124</v>
      </c>
      <c r="D129" s="155"/>
      <c r="E129" s="151">
        <v>1</v>
      </c>
      <c r="F129" s="152">
        <v>2</v>
      </c>
      <c r="G129" s="152">
        <v>3</v>
      </c>
      <c r="H129" s="152">
        <v>4</v>
      </c>
      <c r="I129" s="152">
        <v>5</v>
      </c>
      <c r="J129" s="152">
        <v>6</v>
      </c>
      <c r="K129" s="152">
        <v>7</v>
      </c>
      <c r="L129" s="152">
        <v>8</v>
      </c>
      <c r="M129" s="152">
        <v>9</v>
      </c>
    </row>
    <row r="130" spans="2:13" ht="15" customHeight="1" thickBot="1">
      <c r="B130" s="175" t="s">
        <v>102</v>
      </c>
      <c r="C130" s="156" t="s">
        <v>103</v>
      </c>
      <c r="D130" s="157">
        <v>1</v>
      </c>
      <c r="E130" s="158" t="s">
        <v>133</v>
      </c>
      <c r="F130" s="158" t="s">
        <v>133</v>
      </c>
      <c r="G130" s="158" t="s">
        <v>133</v>
      </c>
      <c r="H130" s="158" t="s">
        <v>133</v>
      </c>
      <c r="I130" s="158" t="s">
        <v>133</v>
      </c>
      <c r="J130" s="158" t="s">
        <v>133</v>
      </c>
      <c r="K130" s="158" t="s">
        <v>133</v>
      </c>
      <c r="L130" s="158" t="s">
        <v>133</v>
      </c>
      <c r="M130" s="158" t="s">
        <v>133</v>
      </c>
    </row>
    <row r="131" spans="2:13" ht="15" thickBot="1">
      <c r="B131" s="176"/>
      <c r="C131" s="159" t="s">
        <v>104</v>
      </c>
      <c r="D131" s="160">
        <v>2</v>
      </c>
      <c r="E131" s="158" t="s">
        <v>133</v>
      </c>
      <c r="F131" s="158" t="s">
        <v>133</v>
      </c>
      <c r="G131" s="158" t="s">
        <v>133</v>
      </c>
      <c r="H131" s="158" t="s">
        <v>133</v>
      </c>
      <c r="I131" s="158" t="s">
        <v>133</v>
      </c>
      <c r="J131" s="158" t="s">
        <v>133</v>
      </c>
      <c r="K131" s="158" t="s">
        <v>133</v>
      </c>
      <c r="L131" s="158" t="s">
        <v>133</v>
      </c>
      <c r="M131" s="158" t="s">
        <v>133</v>
      </c>
    </row>
    <row r="132" spans="2:13" ht="15" thickBot="1">
      <c r="B132" s="176"/>
      <c r="C132" s="159" t="s">
        <v>105</v>
      </c>
      <c r="D132" s="160">
        <v>3</v>
      </c>
      <c r="E132" s="158" t="s">
        <v>133</v>
      </c>
      <c r="F132" s="158" t="s">
        <v>133</v>
      </c>
      <c r="G132" s="158" t="s">
        <v>133</v>
      </c>
      <c r="H132" s="158" t="s">
        <v>133</v>
      </c>
      <c r="I132" s="158" t="s">
        <v>133</v>
      </c>
      <c r="J132" s="158" t="s">
        <v>133</v>
      </c>
      <c r="K132" s="158" t="s">
        <v>133</v>
      </c>
      <c r="L132" s="158" t="s">
        <v>133</v>
      </c>
      <c r="M132" s="158" t="s">
        <v>133</v>
      </c>
    </row>
    <row r="133" spans="2:13" ht="15" thickBot="1">
      <c r="B133" s="176"/>
      <c r="C133" s="159" t="s">
        <v>106</v>
      </c>
      <c r="D133" s="160">
        <v>4</v>
      </c>
      <c r="E133" s="158" t="s">
        <v>133</v>
      </c>
      <c r="F133" s="158" t="s">
        <v>133</v>
      </c>
      <c r="G133" s="158" t="s">
        <v>133</v>
      </c>
      <c r="H133" s="158" t="s">
        <v>133</v>
      </c>
      <c r="I133" s="158" t="s">
        <v>133</v>
      </c>
      <c r="J133" s="158" t="s">
        <v>133</v>
      </c>
      <c r="K133" s="158" t="s">
        <v>133</v>
      </c>
      <c r="L133" s="158" t="s">
        <v>133</v>
      </c>
      <c r="M133" s="158" t="s">
        <v>133</v>
      </c>
    </row>
    <row r="134" spans="2:13" ht="15" thickBot="1">
      <c r="B134" s="176"/>
      <c r="C134" s="159" t="s">
        <v>107</v>
      </c>
      <c r="D134" s="160">
        <v>5</v>
      </c>
      <c r="E134" s="158" t="s">
        <v>194</v>
      </c>
      <c r="F134" s="158" t="s">
        <v>194</v>
      </c>
      <c r="G134" s="158" t="s">
        <v>194</v>
      </c>
      <c r="H134" s="158" t="s">
        <v>194</v>
      </c>
      <c r="I134" s="158" t="s">
        <v>194</v>
      </c>
      <c r="J134" s="158" t="s">
        <v>194</v>
      </c>
      <c r="K134" s="158" t="s">
        <v>194</v>
      </c>
      <c r="L134" s="158" t="s">
        <v>194</v>
      </c>
      <c r="M134" s="158" t="s">
        <v>194</v>
      </c>
    </row>
    <row r="135" spans="2:13" ht="15" thickBot="1">
      <c r="B135" s="176"/>
      <c r="C135" s="159" t="s">
        <v>108</v>
      </c>
      <c r="D135" s="160">
        <v>6</v>
      </c>
      <c r="E135" s="158" t="s">
        <v>194</v>
      </c>
      <c r="F135" s="158" t="s">
        <v>194</v>
      </c>
      <c r="G135" s="158" t="s">
        <v>194</v>
      </c>
      <c r="H135" s="158" t="s">
        <v>194</v>
      </c>
      <c r="I135" s="158" t="s">
        <v>194</v>
      </c>
      <c r="J135" s="158" t="s">
        <v>194</v>
      </c>
      <c r="K135" s="158" t="s">
        <v>194</v>
      </c>
      <c r="L135" s="158" t="s">
        <v>194</v>
      </c>
      <c r="M135" s="158" t="s">
        <v>194</v>
      </c>
    </row>
    <row r="136" spans="2:13" ht="15" thickBot="1">
      <c r="B136" s="176"/>
      <c r="C136" s="159" t="s">
        <v>109</v>
      </c>
      <c r="D136" s="160">
        <v>7</v>
      </c>
      <c r="E136" s="158" t="s">
        <v>194</v>
      </c>
      <c r="F136" s="158" t="s">
        <v>194</v>
      </c>
      <c r="G136" s="158" t="s">
        <v>194</v>
      </c>
      <c r="H136" s="158" t="s">
        <v>194</v>
      </c>
      <c r="I136" s="158" t="s">
        <v>194</v>
      </c>
      <c r="J136" s="158" t="s">
        <v>194</v>
      </c>
      <c r="K136" s="158" t="s">
        <v>194</v>
      </c>
      <c r="L136" s="158" t="s">
        <v>194</v>
      </c>
      <c r="M136" s="158" t="s">
        <v>194</v>
      </c>
    </row>
    <row r="137" spans="2:13" ht="15" thickBot="1">
      <c r="B137" s="176"/>
      <c r="C137" s="159" t="s">
        <v>110</v>
      </c>
      <c r="D137" s="160">
        <v>8</v>
      </c>
      <c r="E137" s="158" t="s">
        <v>194</v>
      </c>
      <c r="F137" s="158" t="s">
        <v>194</v>
      </c>
      <c r="G137" s="158" t="s">
        <v>194</v>
      </c>
      <c r="H137" s="158" t="s">
        <v>194</v>
      </c>
      <c r="I137" s="158" t="s">
        <v>194</v>
      </c>
      <c r="J137" s="158" t="s">
        <v>194</v>
      </c>
      <c r="K137" s="158" t="s">
        <v>194</v>
      </c>
      <c r="L137" s="158" t="s">
        <v>194</v>
      </c>
      <c r="M137" s="158" t="s">
        <v>194</v>
      </c>
    </row>
    <row r="138" spans="2:13" ht="15" thickBot="1">
      <c r="B138" s="176"/>
      <c r="C138" s="159" t="s">
        <v>111</v>
      </c>
      <c r="D138" s="160">
        <v>9</v>
      </c>
      <c r="E138" s="158" t="s">
        <v>194</v>
      </c>
      <c r="F138" s="158" t="s">
        <v>194</v>
      </c>
      <c r="G138" s="158" t="s">
        <v>194</v>
      </c>
      <c r="H138" s="158" t="s">
        <v>194</v>
      </c>
      <c r="I138" s="158" t="s">
        <v>194</v>
      </c>
      <c r="J138" s="158" t="s">
        <v>194</v>
      </c>
      <c r="K138" s="158" t="s">
        <v>194</v>
      </c>
      <c r="L138" s="158" t="s">
        <v>194</v>
      </c>
      <c r="M138" s="158" t="s">
        <v>194</v>
      </c>
    </row>
    <row r="139" spans="2:13" ht="15" thickBot="1">
      <c r="B139" s="176"/>
      <c r="C139" s="159" t="s">
        <v>121</v>
      </c>
      <c r="D139" s="160">
        <v>10</v>
      </c>
      <c r="E139" s="158" t="s">
        <v>194</v>
      </c>
      <c r="F139" s="158" t="s">
        <v>194</v>
      </c>
      <c r="G139" s="158" t="s">
        <v>194</v>
      </c>
      <c r="H139" s="158" t="s">
        <v>194</v>
      </c>
      <c r="I139" s="158" t="s">
        <v>194</v>
      </c>
      <c r="J139" s="158" t="s">
        <v>194</v>
      </c>
      <c r="K139" s="158" t="s">
        <v>194</v>
      </c>
      <c r="L139" s="158" t="s">
        <v>194</v>
      </c>
      <c r="M139" s="158" t="s">
        <v>194</v>
      </c>
    </row>
    <row r="140" spans="2:13" ht="15" thickBot="1">
      <c r="B140" s="176"/>
      <c r="C140" s="159" t="s">
        <v>112</v>
      </c>
      <c r="D140" s="160">
        <v>11</v>
      </c>
      <c r="E140" s="158" t="s">
        <v>194</v>
      </c>
      <c r="F140" s="158" t="s">
        <v>194</v>
      </c>
      <c r="G140" s="158" t="s">
        <v>194</v>
      </c>
      <c r="H140" s="158" t="s">
        <v>194</v>
      </c>
      <c r="I140" s="158" t="s">
        <v>194</v>
      </c>
      <c r="J140" s="158" t="s">
        <v>194</v>
      </c>
      <c r="K140" s="158" t="s">
        <v>194</v>
      </c>
      <c r="L140" s="158" t="s">
        <v>194</v>
      </c>
      <c r="M140" s="158" t="s">
        <v>194</v>
      </c>
    </row>
    <row r="141" spans="2:13" ht="15" thickBot="1">
      <c r="B141" s="176"/>
      <c r="C141" s="159" t="s">
        <v>113</v>
      </c>
      <c r="D141" s="160">
        <v>12</v>
      </c>
      <c r="E141" s="158" t="s">
        <v>194</v>
      </c>
      <c r="F141" s="158" t="s">
        <v>194</v>
      </c>
      <c r="G141" s="158" t="s">
        <v>194</v>
      </c>
      <c r="H141" s="158" t="s">
        <v>194</v>
      </c>
      <c r="I141" s="158" t="s">
        <v>194</v>
      </c>
      <c r="J141" s="158" t="s">
        <v>194</v>
      </c>
      <c r="K141" s="158" t="s">
        <v>194</v>
      </c>
      <c r="L141" s="158" t="s">
        <v>194</v>
      </c>
      <c r="M141" s="158" t="s">
        <v>194</v>
      </c>
    </row>
    <row r="142" spans="2:13" ht="15" thickBot="1">
      <c r="B142" s="176"/>
      <c r="C142" s="159" t="s">
        <v>114</v>
      </c>
      <c r="D142" s="160">
        <v>13</v>
      </c>
      <c r="E142" s="158" t="s">
        <v>194</v>
      </c>
      <c r="F142" s="158" t="s">
        <v>194</v>
      </c>
      <c r="G142" s="158" t="s">
        <v>194</v>
      </c>
      <c r="H142" s="158" t="s">
        <v>194</v>
      </c>
      <c r="I142" s="158" t="s">
        <v>194</v>
      </c>
      <c r="J142" s="158" t="s">
        <v>194</v>
      </c>
      <c r="K142" s="158" t="s">
        <v>194</v>
      </c>
      <c r="L142" s="158" t="s">
        <v>194</v>
      </c>
      <c r="M142" s="158" t="s">
        <v>194</v>
      </c>
    </row>
    <row r="143" spans="2:13" ht="15" thickBot="1">
      <c r="B143" s="176"/>
      <c r="C143" s="159" t="s">
        <v>115</v>
      </c>
      <c r="D143" s="160">
        <v>14</v>
      </c>
      <c r="E143" s="158" t="s">
        <v>194</v>
      </c>
      <c r="F143" s="158" t="s">
        <v>194</v>
      </c>
      <c r="G143" s="158" t="s">
        <v>194</v>
      </c>
      <c r="H143" s="158" t="s">
        <v>194</v>
      </c>
      <c r="I143" s="158" t="s">
        <v>194</v>
      </c>
      <c r="J143" s="158" t="s">
        <v>194</v>
      </c>
      <c r="K143" s="158" t="s">
        <v>194</v>
      </c>
      <c r="L143" s="158" t="s">
        <v>194</v>
      </c>
      <c r="M143" s="158" t="s">
        <v>194</v>
      </c>
    </row>
    <row r="144" spans="2:13" ht="15" thickBot="1">
      <c r="B144" s="176"/>
      <c r="C144" s="159" t="s">
        <v>116</v>
      </c>
      <c r="D144" s="160">
        <v>15</v>
      </c>
      <c r="E144" s="158" t="s">
        <v>194</v>
      </c>
      <c r="F144" s="158" t="s">
        <v>194</v>
      </c>
      <c r="G144" s="158" t="s">
        <v>194</v>
      </c>
      <c r="H144" s="158" t="s">
        <v>194</v>
      </c>
      <c r="I144" s="158" t="s">
        <v>194</v>
      </c>
      <c r="J144" s="158" t="s">
        <v>194</v>
      </c>
      <c r="K144" s="158" t="s">
        <v>194</v>
      </c>
      <c r="L144" s="158" t="s">
        <v>194</v>
      </c>
      <c r="M144" s="158" t="s">
        <v>194</v>
      </c>
    </row>
    <row r="145" spans="2:13" ht="15" thickBot="1">
      <c r="B145" s="176"/>
      <c r="C145" s="159" t="s">
        <v>117</v>
      </c>
      <c r="D145" s="160">
        <v>16</v>
      </c>
      <c r="E145" s="158" t="s">
        <v>194</v>
      </c>
      <c r="F145" s="158" t="s">
        <v>194</v>
      </c>
      <c r="G145" s="158" t="s">
        <v>194</v>
      </c>
      <c r="H145" s="158" t="s">
        <v>194</v>
      </c>
      <c r="I145" s="158" t="s">
        <v>194</v>
      </c>
      <c r="J145" s="158" t="s">
        <v>194</v>
      </c>
      <c r="K145" s="158" t="s">
        <v>194</v>
      </c>
      <c r="L145" s="158" t="s">
        <v>194</v>
      </c>
      <c r="M145" s="158" t="s">
        <v>194</v>
      </c>
    </row>
    <row r="146" spans="2:13" ht="15" thickBot="1">
      <c r="B146" s="176"/>
      <c r="C146" s="159" t="s">
        <v>118</v>
      </c>
      <c r="D146" s="160">
        <v>17</v>
      </c>
      <c r="E146" s="158" t="s">
        <v>194</v>
      </c>
      <c r="F146" s="158" t="s">
        <v>194</v>
      </c>
      <c r="G146" s="158" t="s">
        <v>194</v>
      </c>
      <c r="H146" s="158" t="s">
        <v>194</v>
      </c>
      <c r="I146" s="158" t="s">
        <v>194</v>
      </c>
      <c r="J146" s="158" t="s">
        <v>194</v>
      </c>
      <c r="K146" s="158" t="s">
        <v>194</v>
      </c>
      <c r="L146" s="158" t="s">
        <v>194</v>
      </c>
      <c r="M146" s="158" t="s">
        <v>194</v>
      </c>
    </row>
    <row r="147" spans="2:13" ht="15" thickBot="1">
      <c r="B147" s="176"/>
      <c r="C147" s="159" t="s">
        <v>119</v>
      </c>
      <c r="D147" s="160">
        <v>18</v>
      </c>
      <c r="E147" s="158" t="s">
        <v>194</v>
      </c>
      <c r="F147" s="158" t="s">
        <v>194</v>
      </c>
      <c r="G147" s="158" t="s">
        <v>194</v>
      </c>
      <c r="H147" s="158" t="s">
        <v>194</v>
      </c>
      <c r="I147" s="158" t="s">
        <v>194</v>
      </c>
      <c r="J147" s="158" t="s">
        <v>194</v>
      </c>
      <c r="K147" s="158" t="s">
        <v>194</v>
      </c>
      <c r="L147" s="158" t="s">
        <v>194</v>
      </c>
      <c r="M147" s="158" t="s">
        <v>194</v>
      </c>
    </row>
    <row r="148" spans="2:13" ht="15" thickBot="1">
      <c r="B148" s="177"/>
      <c r="C148" s="161" t="s">
        <v>120</v>
      </c>
      <c r="D148" s="162">
        <v>19</v>
      </c>
      <c r="E148" s="158" t="s">
        <v>194</v>
      </c>
      <c r="F148" s="158" t="s">
        <v>194</v>
      </c>
      <c r="G148" s="158" t="s">
        <v>194</v>
      </c>
      <c r="H148" s="158" t="s">
        <v>194</v>
      </c>
      <c r="I148" s="158" t="s">
        <v>194</v>
      </c>
      <c r="J148" s="158" t="s">
        <v>194</v>
      </c>
      <c r="K148" s="158" t="s">
        <v>194</v>
      </c>
      <c r="L148" s="158" t="s">
        <v>194</v>
      </c>
      <c r="M148" s="158" t="s">
        <v>194</v>
      </c>
    </row>
  </sheetData>
  <sheetProtection selectLockedCells="1"/>
  <mergeCells count="20">
    <mergeCell ref="E10:M10"/>
    <mergeCell ref="B14:B32"/>
    <mergeCell ref="B6:M6"/>
    <mergeCell ref="B35:M35"/>
    <mergeCell ref="E39:M39"/>
    <mergeCell ref="E11:M11"/>
    <mergeCell ref="B43:B61"/>
    <mergeCell ref="E40:M40"/>
    <mergeCell ref="E69:M69"/>
    <mergeCell ref="E98:M98"/>
    <mergeCell ref="B130:B148"/>
    <mergeCell ref="B64:M64"/>
    <mergeCell ref="B72:B90"/>
    <mergeCell ref="E97:M97"/>
    <mergeCell ref="B101:B119"/>
    <mergeCell ref="E68:M68"/>
    <mergeCell ref="E127:M127"/>
    <mergeCell ref="E126:M126"/>
    <mergeCell ref="B122:M122"/>
    <mergeCell ref="B93:M94"/>
  </mergeCells>
  <pageMargins left="0.70866141732283472" right="0.70866141732283472" top="0.74803149606299213" bottom="0.74803149606299213" header="0.23622047244094491" footer="0.31496062992125984"/>
  <pageSetup paperSize="9" orientation="portrait" r:id="rId1"/>
  <headerFooter>
    <oddHeader>&amp;C&amp;L&amp;G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Förstärkningsförslag!$A$2:$A$4</xm:f>
          </x14:formula1>
          <xm:sqref>E14:M32 E43:M61 E72:M90 E101:M119 E130:M148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3"/>
  <dimension ref="A1:B885"/>
  <sheetViews>
    <sheetView workbookViewId="0">
      <selection activeCell="C8" sqref="C8"/>
    </sheetView>
  </sheetViews>
  <sheetFormatPr defaultRowHeight="14.25"/>
  <cols>
    <col min="2" max="2" width="18.875" bestFit="1" customWidth="1"/>
  </cols>
  <sheetData>
    <row r="1" spans="1:2" ht="15.75" thickBot="1">
      <c r="A1" s="103" t="s">
        <v>141</v>
      </c>
      <c r="B1" s="103" t="s">
        <v>140</v>
      </c>
    </row>
    <row r="2" spans="1:2" s="70" customFormat="1" ht="15">
      <c r="A2" s="108" t="s">
        <v>139</v>
      </c>
      <c r="B2" s="108" t="s">
        <v>139</v>
      </c>
    </row>
    <row r="3" spans="1:2" ht="15">
      <c r="A3" s="107">
        <v>110101</v>
      </c>
      <c r="B3" s="104" t="str">
        <f>Villkorsmatriser_Byggnader!E14</f>
        <v>Ingen åtgärd</v>
      </c>
    </row>
    <row r="4" spans="1:2" ht="15">
      <c r="A4" s="106">
        <v>110102</v>
      </c>
      <c r="B4" s="105" t="str">
        <f>Villkorsmatriser_Byggnader!E15</f>
        <v>Ingen åtgärd</v>
      </c>
    </row>
    <row r="5" spans="1:2" ht="15">
      <c r="A5" s="106">
        <v>110103</v>
      </c>
      <c r="B5" s="105" t="str">
        <f>Villkorsmatriser_Byggnader!E16</f>
        <v>Ingen åtgärd</v>
      </c>
    </row>
    <row r="6" spans="1:2" ht="15">
      <c r="A6" s="106">
        <v>110104</v>
      </c>
      <c r="B6" s="105" t="str">
        <f>Villkorsmatriser_Byggnader!E17</f>
        <v>Ingen åtgärd</v>
      </c>
    </row>
    <row r="7" spans="1:2" ht="15">
      <c r="A7" s="106">
        <v>110105</v>
      </c>
      <c r="B7" s="105" t="str">
        <f>Villkorsmatriser_Byggnader!E18</f>
        <v>Ingen åtgärd</v>
      </c>
    </row>
    <row r="8" spans="1:2" ht="15">
      <c r="A8" s="106">
        <v>110106</v>
      </c>
      <c r="B8" s="105" t="str">
        <f>Villkorsmatriser_Byggnader!E19</f>
        <v>Ingen åtgärd</v>
      </c>
    </row>
    <row r="9" spans="1:2" ht="15">
      <c r="A9" s="106">
        <v>110107</v>
      </c>
      <c r="B9" s="105" t="str">
        <f>Villkorsmatriser_Byggnader!E20</f>
        <v>Ingen åtgärd</v>
      </c>
    </row>
    <row r="10" spans="1:2" ht="15">
      <c r="A10" s="106">
        <v>110108</v>
      </c>
      <c r="B10" s="105" t="str">
        <f>Villkorsmatriser_Byggnader!E21</f>
        <v>Ingen åtgärd</v>
      </c>
    </row>
    <row r="11" spans="1:2" ht="15">
      <c r="A11" s="106">
        <v>110109</v>
      </c>
      <c r="B11" s="105" t="str">
        <f>Villkorsmatriser_Byggnader!E22</f>
        <v>Ingen åtgärd</v>
      </c>
    </row>
    <row r="12" spans="1:2" ht="15">
      <c r="A12" s="106">
        <v>110110</v>
      </c>
      <c r="B12" s="105" t="str">
        <f>Villkorsmatriser_Byggnader!E23</f>
        <v>Ingen åtgärd</v>
      </c>
    </row>
    <row r="13" spans="1:2" ht="15">
      <c r="A13" s="106">
        <v>110111</v>
      </c>
      <c r="B13" s="105" t="str">
        <f>Villkorsmatriser_Byggnader!E24</f>
        <v>Ingen åtgärd</v>
      </c>
    </row>
    <row r="14" spans="1:2" ht="15">
      <c r="A14" s="106">
        <v>110112</v>
      </c>
      <c r="B14" s="105" t="str">
        <f>Villkorsmatriser_Byggnader!E25</f>
        <v>Ingen åtgärd</v>
      </c>
    </row>
    <row r="15" spans="1:2" ht="15">
      <c r="A15" s="106">
        <v>110113</v>
      </c>
      <c r="B15" s="105" t="str">
        <f>Villkorsmatriser_Byggnader!E26</f>
        <v>Ingen åtgärd</v>
      </c>
    </row>
    <row r="16" spans="1:2" ht="15">
      <c r="A16" s="106">
        <v>110114</v>
      </c>
      <c r="B16" s="105" t="str">
        <f>Villkorsmatriser_Byggnader!E27</f>
        <v>Ingen åtgärd</v>
      </c>
    </row>
    <row r="17" spans="1:2" ht="15">
      <c r="A17" s="106">
        <v>110115</v>
      </c>
      <c r="B17" s="105" t="str">
        <f>Villkorsmatriser_Byggnader!E28</f>
        <v>Ingen åtgärd</v>
      </c>
    </row>
    <row r="18" spans="1:2" ht="15">
      <c r="A18" s="106">
        <v>110116</v>
      </c>
      <c r="B18" s="105" t="str">
        <f>Villkorsmatriser_Byggnader!E29</f>
        <v>Ingen åtgärd</v>
      </c>
    </row>
    <row r="19" spans="1:2" ht="15">
      <c r="A19" s="106">
        <v>110117</v>
      </c>
      <c r="B19" s="105" t="str">
        <f>Villkorsmatriser_Byggnader!E30</f>
        <v>Ingen åtgärd</v>
      </c>
    </row>
    <row r="20" spans="1:2" ht="15">
      <c r="A20" s="106">
        <v>110118</v>
      </c>
      <c r="B20" s="105" t="str">
        <f>Villkorsmatriser_Byggnader!E31</f>
        <v>Ingen åtgärd</v>
      </c>
    </row>
    <row r="21" spans="1:2" ht="15">
      <c r="A21" s="106">
        <v>110119</v>
      </c>
      <c r="B21" s="105" t="str">
        <f>Villkorsmatriser_Byggnader!E32</f>
        <v>Ingen åtgärd</v>
      </c>
    </row>
    <row r="22" spans="1:2" ht="15">
      <c r="A22" s="106">
        <v>110201</v>
      </c>
      <c r="B22" s="105" t="str">
        <f>Villkorsmatriser_Byggnader!F14</f>
        <v>Ingen åtgärd</v>
      </c>
    </row>
    <row r="23" spans="1:2" ht="15">
      <c r="A23" s="106">
        <v>110202</v>
      </c>
      <c r="B23" s="105" t="str">
        <f>Villkorsmatriser_Byggnader!F15</f>
        <v>Ingen åtgärd</v>
      </c>
    </row>
    <row r="24" spans="1:2" ht="15">
      <c r="A24" s="106">
        <v>110203</v>
      </c>
      <c r="B24" s="105" t="str">
        <f>Villkorsmatriser_Byggnader!F16</f>
        <v>Ingen åtgärd</v>
      </c>
    </row>
    <row r="25" spans="1:2" ht="15">
      <c r="A25" s="106">
        <v>110204</v>
      </c>
      <c r="B25" s="105" t="str">
        <f>Villkorsmatriser_Byggnader!F17</f>
        <v>Ingen åtgärd</v>
      </c>
    </row>
    <row r="26" spans="1:2" ht="15">
      <c r="A26" s="106">
        <v>110205</v>
      </c>
      <c r="B26" s="105" t="str">
        <f>Villkorsmatriser_Byggnader!F18</f>
        <v>Ingen åtgärd</v>
      </c>
    </row>
    <row r="27" spans="1:2" ht="15">
      <c r="A27" s="106">
        <v>110206</v>
      </c>
      <c r="B27" s="105" t="str">
        <f>Villkorsmatriser_Byggnader!F19</f>
        <v>Ingen åtgärd</v>
      </c>
    </row>
    <row r="28" spans="1:2" ht="15">
      <c r="A28" s="106">
        <v>110207</v>
      </c>
      <c r="B28" s="105" t="str">
        <f>Villkorsmatriser_Byggnader!F20</f>
        <v>Ingen åtgärd</v>
      </c>
    </row>
    <row r="29" spans="1:2" ht="15">
      <c r="A29" s="106">
        <v>110208</v>
      </c>
      <c r="B29" s="105" t="str">
        <f>Villkorsmatriser_Byggnader!F21</f>
        <v>Ingen åtgärd</v>
      </c>
    </row>
    <row r="30" spans="1:2" ht="15">
      <c r="A30" s="106">
        <v>110209</v>
      </c>
      <c r="B30" s="105" t="str">
        <f>Villkorsmatriser_Byggnader!F22</f>
        <v>Ingen åtgärd</v>
      </c>
    </row>
    <row r="31" spans="1:2" ht="15">
      <c r="A31" s="106">
        <v>110210</v>
      </c>
      <c r="B31" s="105" t="str">
        <f>Villkorsmatriser_Byggnader!F23</f>
        <v>Ingen åtgärd</v>
      </c>
    </row>
    <row r="32" spans="1:2" ht="15">
      <c r="A32" s="106">
        <v>110211</v>
      </c>
      <c r="B32" s="105" t="str">
        <f>Villkorsmatriser_Byggnader!F24</f>
        <v>Ingen åtgärd</v>
      </c>
    </row>
    <row r="33" spans="1:2" ht="15">
      <c r="A33" s="106">
        <v>110212</v>
      </c>
      <c r="B33" s="105" t="str">
        <f>Villkorsmatriser_Byggnader!F25</f>
        <v>Ingen åtgärd</v>
      </c>
    </row>
    <row r="34" spans="1:2" ht="15">
      <c r="A34" s="106">
        <v>110213</v>
      </c>
      <c r="B34" s="105" t="str">
        <f>Villkorsmatriser_Byggnader!F26</f>
        <v>Ingen åtgärd</v>
      </c>
    </row>
    <row r="35" spans="1:2" ht="15">
      <c r="A35" s="106">
        <v>110214</v>
      </c>
      <c r="B35" s="105" t="str">
        <f>Villkorsmatriser_Byggnader!F27</f>
        <v>Ingen åtgärd</v>
      </c>
    </row>
    <row r="36" spans="1:2" ht="15">
      <c r="A36" s="106">
        <v>110215</v>
      </c>
      <c r="B36" s="105" t="str">
        <f>Villkorsmatriser_Byggnader!F28</f>
        <v>Ingen åtgärd</v>
      </c>
    </row>
    <row r="37" spans="1:2" ht="15">
      <c r="A37" s="106">
        <v>110216</v>
      </c>
      <c r="B37" s="105" t="str">
        <f>Villkorsmatriser_Byggnader!F29</f>
        <v>Ingen åtgärd</v>
      </c>
    </row>
    <row r="38" spans="1:2" ht="15">
      <c r="A38" s="106">
        <v>110217</v>
      </c>
      <c r="B38" s="105" t="str">
        <f>Villkorsmatriser_Byggnader!F30</f>
        <v>Ingen åtgärd</v>
      </c>
    </row>
    <row r="39" spans="1:2" ht="15">
      <c r="A39" s="106">
        <v>110218</v>
      </c>
      <c r="B39" s="105" t="str">
        <f>Villkorsmatriser_Byggnader!F31</f>
        <v>Ingen åtgärd</v>
      </c>
    </row>
    <row r="40" spans="1:2" ht="15">
      <c r="A40" s="106">
        <v>110219</v>
      </c>
      <c r="B40" s="105" t="str">
        <f>Villkorsmatriser_Byggnader!F32</f>
        <v>Ingen åtgärd</v>
      </c>
    </row>
    <row r="41" spans="1:2" ht="15">
      <c r="A41" s="106">
        <v>110301</v>
      </c>
      <c r="B41" s="105" t="str">
        <f>Villkorsmatriser_Byggnader!G14</f>
        <v>Ingen åtgärd</v>
      </c>
    </row>
    <row r="42" spans="1:2" ht="15">
      <c r="A42" s="106">
        <v>110302</v>
      </c>
      <c r="B42" s="105" t="str">
        <f>Villkorsmatriser_Byggnader!G15</f>
        <v>Ingen åtgärd</v>
      </c>
    </row>
    <row r="43" spans="1:2" ht="15">
      <c r="A43" s="106">
        <v>110303</v>
      </c>
      <c r="B43" s="105" t="str">
        <f>Villkorsmatriser_Byggnader!G16</f>
        <v>Ingen åtgärd</v>
      </c>
    </row>
    <row r="44" spans="1:2" ht="15">
      <c r="A44" s="106">
        <v>110304</v>
      </c>
      <c r="B44" s="105" t="str">
        <f>Villkorsmatriser_Byggnader!G17</f>
        <v>Ingen åtgärd</v>
      </c>
    </row>
    <row r="45" spans="1:2" ht="15">
      <c r="A45" s="106">
        <v>110305</v>
      </c>
      <c r="B45" s="105" t="str">
        <f>Villkorsmatriser_Byggnader!G18</f>
        <v>Ingen åtgärd</v>
      </c>
    </row>
    <row r="46" spans="1:2" ht="15">
      <c r="A46" s="106">
        <v>110306</v>
      </c>
      <c r="B46" s="105" t="str">
        <f>Villkorsmatriser_Byggnader!G19</f>
        <v>Ingen åtgärd</v>
      </c>
    </row>
    <row r="47" spans="1:2" ht="15">
      <c r="A47" s="106">
        <v>110307</v>
      </c>
      <c r="B47" s="105" t="str">
        <f>Villkorsmatriser_Byggnader!G20</f>
        <v>Ingen åtgärd</v>
      </c>
    </row>
    <row r="48" spans="1:2" ht="15">
      <c r="A48" s="106">
        <v>110308</v>
      </c>
      <c r="B48" s="105" t="str">
        <f>Villkorsmatriser_Byggnader!G21</f>
        <v>Ingen åtgärd</v>
      </c>
    </row>
    <row r="49" spans="1:2" ht="15">
      <c r="A49" s="106">
        <v>110309</v>
      </c>
      <c r="B49" s="105" t="str">
        <f>Villkorsmatriser_Byggnader!G22</f>
        <v>Ingen åtgärd</v>
      </c>
    </row>
    <row r="50" spans="1:2" ht="15">
      <c r="A50" s="106">
        <v>110310</v>
      </c>
      <c r="B50" s="105" t="str">
        <f>Villkorsmatriser_Byggnader!G23</f>
        <v>Ingen åtgärd</v>
      </c>
    </row>
    <row r="51" spans="1:2" ht="15">
      <c r="A51" s="106">
        <v>110311</v>
      </c>
      <c r="B51" s="105" t="str">
        <f>Villkorsmatriser_Byggnader!G24</f>
        <v>Ingen åtgärd</v>
      </c>
    </row>
    <row r="52" spans="1:2" ht="15">
      <c r="A52" s="106">
        <v>110312</v>
      </c>
      <c r="B52" s="105" t="str">
        <f>Villkorsmatriser_Byggnader!G25</f>
        <v>Ingen åtgärd</v>
      </c>
    </row>
    <row r="53" spans="1:2" ht="15">
      <c r="A53" s="106">
        <v>110313</v>
      </c>
      <c r="B53" s="105" t="str">
        <f>Villkorsmatriser_Byggnader!G26</f>
        <v>Ingen åtgärd</v>
      </c>
    </row>
    <row r="54" spans="1:2" ht="15">
      <c r="A54" s="106">
        <v>110314</v>
      </c>
      <c r="B54" s="105" t="str">
        <f>Villkorsmatriser_Byggnader!G27</f>
        <v>Ingen åtgärd</v>
      </c>
    </row>
    <row r="55" spans="1:2" ht="15">
      <c r="A55" s="106">
        <v>110315</v>
      </c>
      <c r="B55" s="105" t="str">
        <f>Villkorsmatriser_Byggnader!G28</f>
        <v>Ingen åtgärd</v>
      </c>
    </row>
    <row r="56" spans="1:2" ht="15">
      <c r="A56" s="106">
        <v>110316</v>
      </c>
      <c r="B56" s="105" t="str">
        <f>Villkorsmatriser_Byggnader!G29</f>
        <v>Ingen åtgärd</v>
      </c>
    </row>
    <row r="57" spans="1:2" ht="15">
      <c r="A57" s="106">
        <v>110317</v>
      </c>
      <c r="B57" s="105" t="str">
        <f>Villkorsmatriser_Byggnader!G30</f>
        <v>Ingen åtgärd</v>
      </c>
    </row>
    <row r="58" spans="1:2" ht="15">
      <c r="A58" s="106">
        <v>110318</v>
      </c>
      <c r="B58" s="105" t="str">
        <f>Villkorsmatriser_Byggnader!G31</f>
        <v>Ingen åtgärd</v>
      </c>
    </row>
    <row r="59" spans="1:2" ht="15">
      <c r="A59" s="106">
        <v>110319</v>
      </c>
      <c r="B59" s="105" t="str">
        <f>Villkorsmatriser_Byggnader!G32</f>
        <v>Ingen åtgärd</v>
      </c>
    </row>
    <row r="60" spans="1:2" ht="15">
      <c r="A60" s="106">
        <v>110401</v>
      </c>
      <c r="B60" s="105" t="str">
        <f>Villkorsmatriser_Byggnader!H14</f>
        <v>Urgrävn./återfylln.</v>
      </c>
    </row>
    <row r="61" spans="1:2" ht="15">
      <c r="A61" s="106">
        <v>110402</v>
      </c>
      <c r="B61" s="105" t="str">
        <f>Villkorsmatriser_Byggnader!H15</f>
        <v>Urgrävn./återfylln.</v>
      </c>
    </row>
    <row r="62" spans="1:2" ht="15">
      <c r="A62" s="106">
        <v>110403</v>
      </c>
      <c r="B62" s="105" t="str">
        <f>Villkorsmatriser_Byggnader!H16</f>
        <v>Urgrävn./återfylln.</v>
      </c>
    </row>
    <row r="63" spans="1:2" ht="15">
      <c r="A63" s="106">
        <v>110404</v>
      </c>
      <c r="B63" s="105" t="str">
        <f>Villkorsmatriser_Byggnader!H17</f>
        <v>Pålning</v>
      </c>
    </row>
    <row r="64" spans="1:2" ht="15">
      <c r="A64" s="106">
        <v>110405</v>
      </c>
      <c r="B64" s="105" t="str">
        <f>Villkorsmatriser_Byggnader!H18</f>
        <v>Pålning</v>
      </c>
    </row>
    <row r="65" spans="1:2" ht="15">
      <c r="A65" s="106">
        <v>110406</v>
      </c>
      <c r="B65" s="105" t="str">
        <f>Villkorsmatriser_Byggnader!H19</f>
        <v>Pålning</v>
      </c>
    </row>
    <row r="66" spans="1:2" ht="15">
      <c r="A66" s="106">
        <v>110407</v>
      </c>
      <c r="B66" s="105" t="str">
        <f>Villkorsmatriser_Byggnader!H20</f>
        <v>Pålning</v>
      </c>
    </row>
    <row r="67" spans="1:2" ht="15">
      <c r="A67" s="106">
        <v>110408</v>
      </c>
      <c r="B67" s="105" t="str">
        <f>Villkorsmatriser_Byggnader!H21</f>
        <v>Pålning</v>
      </c>
    </row>
    <row r="68" spans="1:2" ht="15">
      <c r="A68" s="106">
        <v>110409</v>
      </c>
      <c r="B68" s="105" t="str">
        <f>Villkorsmatriser_Byggnader!H22</f>
        <v>Pålning</v>
      </c>
    </row>
    <row r="69" spans="1:2" ht="15">
      <c r="A69" s="106">
        <v>110410</v>
      </c>
      <c r="B69" s="105" t="str">
        <f>Villkorsmatriser_Byggnader!H23</f>
        <v>Pålning</v>
      </c>
    </row>
    <row r="70" spans="1:2" ht="15">
      <c r="A70" s="106">
        <v>110411</v>
      </c>
      <c r="B70" s="105" t="str">
        <f>Villkorsmatriser_Byggnader!H24</f>
        <v>Pålning</v>
      </c>
    </row>
    <row r="71" spans="1:2" ht="15">
      <c r="A71" s="106">
        <v>110412</v>
      </c>
      <c r="B71" s="105" t="str">
        <f>Villkorsmatriser_Byggnader!H25</f>
        <v>Pålning</v>
      </c>
    </row>
    <row r="72" spans="1:2" ht="15">
      <c r="A72" s="106">
        <v>110413</v>
      </c>
      <c r="B72" s="105" t="str">
        <f>Villkorsmatriser_Byggnader!H26</f>
        <v>Pålning</v>
      </c>
    </row>
    <row r="73" spans="1:2" ht="15">
      <c r="A73" s="106">
        <v>110414</v>
      </c>
      <c r="B73" s="105" t="str">
        <f>Villkorsmatriser_Byggnader!H27</f>
        <v>Pålning</v>
      </c>
    </row>
    <row r="74" spans="1:2" ht="15">
      <c r="A74" s="106">
        <v>110415</v>
      </c>
      <c r="B74" s="105" t="str">
        <f>Villkorsmatriser_Byggnader!H28</f>
        <v>Pålning</v>
      </c>
    </row>
    <row r="75" spans="1:2" ht="15">
      <c r="A75" s="106">
        <v>110416</v>
      </c>
      <c r="B75" s="105" t="str">
        <f>Villkorsmatriser_Byggnader!H29</f>
        <v>Pålning</v>
      </c>
    </row>
    <row r="76" spans="1:2" ht="15">
      <c r="A76" s="106">
        <v>110417</v>
      </c>
      <c r="B76" s="105" t="str">
        <f>Villkorsmatriser_Byggnader!H30</f>
        <v>Pålning</v>
      </c>
    </row>
    <row r="77" spans="1:2" ht="15">
      <c r="A77" s="106">
        <v>110418</v>
      </c>
      <c r="B77" s="105" t="str">
        <f>Villkorsmatriser_Byggnader!H31</f>
        <v>Pålning</v>
      </c>
    </row>
    <row r="78" spans="1:2" ht="15">
      <c r="A78" s="106">
        <v>110419</v>
      </c>
      <c r="B78" s="105" t="str">
        <f>Villkorsmatriser_Byggnader!H32</f>
        <v>Pålning</v>
      </c>
    </row>
    <row r="79" spans="1:2" ht="15">
      <c r="A79" s="106">
        <v>110501</v>
      </c>
      <c r="B79" s="105" t="str">
        <f>Villkorsmatriser_Byggnader!I14</f>
        <v>Urgrävn./återfylln.</v>
      </c>
    </row>
    <row r="80" spans="1:2" ht="15">
      <c r="A80" s="106">
        <v>110502</v>
      </c>
      <c r="B80" s="105" t="str">
        <f>Villkorsmatriser_Byggnader!I15</f>
        <v>Urgrävn./återfylln.</v>
      </c>
    </row>
    <row r="81" spans="1:2" ht="15">
      <c r="A81" s="106">
        <v>110503</v>
      </c>
      <c r="B81" s="105" t="str">
        <f>Villkorsmatriser_Byggnader!I16</f>
        <v>Urgrävn./återfylln.</v>
      </c>
    </row>
    <row r="82" spans="1:2" ht="15">
      <c r="A82" s="106">
        <v>110504</v>
      </c>
      <c r="B82" s="105" t="str">
        <f>Villkorsmatriser_Byggnader!I17</f>
        <v>Pålning</v>
      </c>
    </row>
    <row r="83" spans="1:2" ht="15">
      <c r="A83" s="106">
        <v>110505</v>
      </c>
      <c r="B83" s="105" t="str">
        <f>Villkorsmatriser_Byggnader!I18</f>
        <v>Pålning</v>
      </c>
    </row>
    <row r="84" spans="1:2" ht="15">
      <c r="A84" s="106">
        <v>110506</v>
      </c>
      <c r="B84" s="105" t="str">
        <f>Villkorsmatriser_Byggnader!I19</f>
        <v>Pålning</v>
      </c>
    </row>
    <row r="85" spans="1:2" ht="15">
      <c r="A85" s="106">
        <v>110507</v>
      </c>
      <c r="B85" s="105" t="str">
        <f>Villkorsmatriser_Byggnader!I20</f>
        <v>Pålning</v>
      </c>
    </row>
    <row r="86" spans="1:2" ht="15">
      <c r="A86" s="106">
        <v>110508</v>
      </c>
      <c r="B86" s="105" t="str">
        <f>Villkorsmatriser_Byggnader!I21</f>
        <v>Pålning</v>
      </c>
    </row>
    <row r="87" spans="1:2" ht="15">
      <c r="A87" s="106">
        <v>110509</v>
      </c>
      <c r="B87" s="105" t="str">
        <f>Villkorsmatriser_Byggnader!I22</f>
        <v>Pålning</v>
      </c>
    </row>
    <row r="88" spans="1:2" ht="15">
      <c r="A88" s="106">
        <v>110510</v>
      </c>
      <c r="B88" s="105" t="str">
        <f>Villkorsmatriser_Byggnader!I23</f>
        <v>Pålning</v>
      </c>
    </row>
    <row r="89" spans="1:2" ht="15">
      <c r="A89" s="106">
        <v>110511</v>
      </c>
      <c r="B89" s="105" t="str">
        <f>Villkorsmatriser_Byggnader!I24</f>
        <v>Pålning</v>
      </c>
    </row>
    <row r="90" spans="1:2" ht="15">
      <c r="A90" s="106">
        <v>110512</v>
      </c>
      <c r="B90" s="105" t="str">
        <f>Villkorsmatriser_Byggnader!I25</f>
        <v>Pålning</v>
      </c>
    </row>
    <row r="91" spans="1:2" ht="15">
      <c r="A91" s="106">
        <v>110513</v>
      </c>
      <c r="B91" s="105" t="str">
        <f>Villkorsmatriser_Byggnader!I26</f>
        <v>Pålning</v>
      </c>
    </row>
    <row r="92" spans="1:2" ht="15">
      <c r="A92" s="106">
        <v>110514</v>
      </c>
      <c r="B92" s="105" t="str">
        <f>Villkorsmatriser_Byggnader!I27</f>
        <v>Pålning</v>
      </c>
    </row>
    <row r="93" spans="1:2" ht="15">
      <c r="A93" s="106">
        <v>110515</v>
      </c>
      <c r="B93" s="105" t="str">
        <f>Villkorsmatriser_Byggnader!I28</f>
        <v>Pålning</v>
      </c>
    </row>
    <row r="94" spans="1:2" ht="15">
      <c r="A94" s="106">
        <v>110516</v>
      </c>
      <c r="B94" s="105" t="str">
        <f>Villkorsmatriser_Byggnader!I29</f>
        <v>Pålning</v>
      </c>
    </row>
    <row r="95" spans="1:2" ht="15">
      <c r="A95" s="106">
        <v>110517</v>
      </c>
      <c r="B95" s="105" t="str">
        <f>Villkorsmatriser_Byggnader!I30</f>
        <v>Pålning</v>
      </c>
    </row>
    <row r="96" spans="1:2" ht="15">
      <c r="A96" s="106">
        <v>110518</v>
      </c>
      <c r="B96" s="105" t="str">
        <f>Villkorsmatriser_Byggnader!I31</f>
        <v>Pålning</v>
      </c>
    </row>
    <row r="97" spans="1:2" ht="15">
      <c r="A97" s="106">
        <v>110519</v>
      </c>
      <c r="B97" s="105" t="str">
        <f>Villkorsmatriser_Byggnader!I32</f>
        <v>Pålning</v>
      </c>
    </row>
    <row r="98" spans="1:2" ht="15">
      <c r="A98" s="106">
        <v>110601</v>
      </c>
      <c r="B98" s="105" t="str">
        <f>Villkorsmatriser_Byggnader!J14</f>
        <v>Urgrävn./återfylln.</v>
      </c>
    </row>
    <row r="99" spans="1:2" ht="15">
      <c r="A99" s="106">
        <v>110602</v>
      </c>
      <c r="B99" s="105" t="str">
        <f>Villkorsmatriser_Byggnader!J15</f>
        <v>Urgrävn./återfylln.</v>
      </c>
    </row>
    <row r="100" spans="1:2" ht="15">
      <c r="A100" s="106">
        <v>110603</v>
      </c>
      <c r="B100" s="105" t="str">
        <f>Villkorsmatriser_Byggnader!J16</f>
        <v>Urgrävn./återfylln.</v>
      </c>
    </row>
    <row r="101" spans="1:2" ht="15">
      <c r="A101" s="106">
        <v>110604</v>
      </c>
      <c r="B101" s="105" t="str">
        <f>Villkorsmatriser_Byggnader!J17</f>
        <v>Pålning</v>
      </c>
    </row>
    <row r="102" spans="1:2" ht="15">
      <c r="A102" s="106">
        <v>110605</v>
      </c>
      <c r="B102" s="105" t="str">
        <f>Villkorsmatriser_Byggnader!J18</f>
        <v>Pålning</v>
      </c>
    </row>
    <row r="103" spans="1:2" ht="15">
      <c r="A103" s="106">
        <v>110606</v>
      </c>
      <c r="B103" s="105" t="str">
        <f>Villkorsmatriser_Byggnader!J19</f>
        <v>Pålning</v>
      </c>
    </row>
    <row r="104" spans="1:2" ht="15">
      <c r="A104" s="106">
        <v>110607</v>
      </c>
      <c r="B104" s="105" t="str">
        <f>Villkorsmatriser_Byggnader!J20</f>
        <v>Pålning</v>
      </c>
    </row>
    <row r="105" spans="1:2" ht="15">
      <c r="A105" s="106">
        <v>110608</v>
      </c>
      <c r="B105" s="105" t="str">
        <f>Villkorsmatriser_Byggnader!J21</f>
        <v>Pålning</v>
      </c>
    </row>
    <row r="106" spans="1:2" ht="15">
      <c r="A106" s="106">
        <v>110609</v>
      </c>
      <c r="B106" s="105" t="str">
        <f>Villkorsmatriser_Byggnader!J22</f>
        <v>Pålning</v>
      </c>
    </row>
    <row r="107" spans="1:2" ht="15">
      <c r="A107" s="106">
        <v>110610</v>
      </c>
      <c r="B107" s="105" t="str">
        <f>Villkorsmatriser_Byggnader!J23</f>
        <v>Pålning</v>
      </c>
    </row>
    <row r="108" spans="1:2" ht="15">
      <c r="A108" s="106">
        <v>110611</v>
      </c>
      <c r="B108" s="105" t="str">
        <f>Villkorsmatriser_Byggnader!J24</f>
        <v>Pålning</v>
      </c>
    </row>
    <row r="109" spans="1:2" ht="15">
      <c r="A109" s="106">
        <v>110612</v>
      </c>
      <c r="B109" s="105" t="str">
        <f>Villkorsmatriser_Byggnader!J25</f>
        <v>Pålning</v>
      </c>
    </row>
    <row r="110" spans="1:2" ht="15">
      <c r="A110" s="106">
        <v>110613</v>
      </c>
      <c r="B110" s="105" t="str">
        <f>Villkorsmatriser_Byggnader!J26</f>
        <v>Pålning</v>
      </c>
    </row>
    <row r="111" spans="1:2" ht="15">
      <c r="A111" s="106">
        <v>110614</v>
      </c>
      <c r="B111" s="105" t="str">
        <f>Villkorsmatriser_Byggnader!J27</f>
        <v>Pålning</v>
      </c>
    </row>
    <row r="112" spans="1:2" ht="15">
      <c r="A112" s="106">
        <v>110615</v>
      </c>
      <c r="B112" s="105" t="str">
        <f>Villkorsmatriser_Byggnader!J28</f>
        <v>Pålning</v>
      </c>
    </row>
    <row r="113" spans="1:2" ht="15">
      <c r="A113" s="106">
        <v>110616</v>
      </c>
      <c r="B113" s="105" t="str">
        <f>Villkorsmatriser_Byggnader!J29</f>
        <v>Pålning</v>
      </c>
    </row>
    <row r="114" spans="1:2" ht="15">
      <c r="A114" s="106">
        <v>110617</v>
      </c>
      <c r="B114" s="105" t="str">
        <f>Villkorsmatriser_Byggnader!J30</f>
        <v>Pålning</v>
      </c>
    </row>
    <row r="115" spans="1:2" ht="15">
      <c r="A115" s="106">
        <v>110618</v>
      </c>
      <c r="B115" s="105" t="str">
        <f>Villkorsmatriser_Byggnader!J31</f>
        <v>Pålning</v>
      </c>
    </row>
    <row r="116" spans="1:2" ht="15">
      <c r="A116" s="106">
        <v>110619</v>
      </c>
      <c r="B116" s="105" t="str">
        <f>Villkorsmatriser_Byggnader!J32</f>
        <v>Pålning</v>
      </c>
    </row>
    <row r="117" spans="1:2" ht="15">
      <c r="A117" s="106">
        <v>110701</v>
      </c>
      <c r="B117" s="105" t="str">
        <f>Villkorsmatriser_Byggnader!K14</f>
        <v>Urgrävn./återfylln.</v>
      </c>
    </row>
    <row r="118" spans="1:2" ht="15">
      <c r="A118" s="106">
        <v>110702</v>
      </c>
      <c r="B118" s="105" t="str">
        <f>Villkorsmatriser_Byggnader!K15</f>
        <v>Urgrävn./återfylln.</v>
      </c>
    </row>
    <row r="119" spans="1:2" ht="15">
      <c r="A119" s="106">
        <v>110703</v>
      </c>
      <c r="B119" s="105" t="str">
        <f>Villkorsmatriser_Byggnader!K16</f>
        <v>Urgrävn./återfylln.</v>
      </c>
    </row>
    <row r="120" spans="1:2" ht="15">
      <c r="A120" s="106">
        <v>110704</v>
      </c>
      <c r="B120" s="105" t="str">
        <f>Villkorsmatriser_Byggnader!K17</f>
        <v>Pålning</v>
      </c>
    </row>
    <row r="121" spans="1:2" ht="15">
      <c r="A121" s="106">
        <v>110705</v>
      </c>
      <c r="B121" s="105" t="str">
        <f>Villkorsmatriser_Byggnader!K18</f>
        <v>Pålning</v>
      </c>
    </row>
    <row r="122" spans="1:2" ht="15">
      <c r="A122" s="106">
        <v>110706</v>
      </c>
      <c r="B122" s="105" t="str">
        <f>Villkorsmatriser_Byggnader!K19</f>
        <v>Pålning</v>
      </c>
    </row>
    <row r="123" spans="1:2" ht="15">
      <c r="A123" s="106">
        <v>110707</v>
      </c>
      <c r="B123" s="105" t="str">
        <f>Villkorsmatriser_Byggnader!K20</f>
        <v>Pålning</v>
      </c>
    </row>
    <row r="124" spans="1:2" ht="15">
      <c r="A124" s="106">
        <v>110708</v>
      </c>
      <c r="B124" s="105" t="str">
        <f>Villkorsmatriser_Byggnader!K21</f>
        <v>Pålning</v>
      </c>
    </row>
    <row r="125" spans="1:2" ht="15">
      <c r="A125" s="106">
        <v>110709</v>
      </c>
      <c r="B125" s="105" t="str">
        <f>Villkorsmatriser_Byggnader!K22</f>
        <v>Pålning</v>
      </c>
    </row>
    <row r="126" spans="1:2" ht="15">
      <c r="A126" s="106">
        <v>110710</v>
      </c>
      <c r="B126" s="105" t="str">
        <f>Villkorsmatriser_Byggnader!K23</f>
        <v>Pålning</v>
      </c>
    </row>
    <row r="127" spans="1:2" ht="15">
      <c r="A127" s="106">
        <v>110711</v>
      </c>
      <c r="B127" s="105" t="str">
        <f>Villkorsmatriser_Byggnader!K24</f>
        <v>Pålning</v>
      </c>
    </row>
    <row r="128" spans="1:2" ht="15">
      <c r="A128" s="106">
        <v>110712</v>
      </c>
      <c r="B128" s="105" t="str">
        <f>Villkorsmatriser_Byggnader!K25</f>
        <v>Pålning</v>
      </c>
    </row>
    <row r="129" spans="1:2" ht="15">
      <c r="A129" s="106">
        <v>110713</v>
      </c>
      <c r="B129" s="105" t="str">
        <f>Villkorsmatriser_Byggnader!K26</f>
        <v>Pålning</v>
      </c>
    </row>
    <row r="130" spans="1:2" ht="15">
      <c r="A130" s="106">
        <v>110714</v>
      </c>
      <c r="B130" s="105" t="str">
        <f>Villkorsmatriser_Byggnader!K27</f>
        <v>Pålning</v>
      </c>
    </row>
    <row r="131" spans="1:2" ht="15">
      <c r="A131" s="106">
        <v>110715</v>
      </c>
      <c r="B131" s="105" t="str">
        <f>Villkorsmatriser_Byggnader!K28</f>
        <v>Pålning</v>
      </c>
    </row>
    <row r="132" spans="1:2" ht="15">
      <c r="A132" s="106">
        <v>110716</v>
      </c>
      <c r="B132" s="105" t="str">
        <f>Villkorsmatriser_Byggnader!K29</f>
        <v>Pålning</v>
      </c>
    </row>
    <row r="133" spans="1:2" ht="15">
      <c r="A133" s="106">
        <v>110717</v>
      </c>
      <c r="B133" s="105" t="str">
        <f>Villkorsmatriser_Byggnader!K30</f>
        <v>Pålning</v>
      </c>
    </row>
    <row r="134" spans="1:2" ht="15">
      <c r="A134" s="106">
        <v>110718</v>
      </c>
      <c r="B134" s="105" t="str">
        <f>Villkorsmatriser_Byggnader!K31</f>
        <v>Pålning</v>
      </c>
    </row>
    <row r="135" spans="1:2" ht="15">
      <c r="A135" s="106">
        <v>110719</v>
      </c>
      <c r="B135" s="105" t="str">
        <f>Villkorsmatriser_Byggnader!K32</f>
        <v>Pålning</v>
      </c>
    </row>
    <row r="136" spans="1:2" ht="15">
      <c r="A136" s="106">
        <v>110801</v>
      </c>
      <c r="B136" s="105" t="str">
        <f>Villkorsmatriser_Byggnader!L14</f>
        <v>Urgrävn./återfylln.</v>
      </c>
    </row>
    <row r="137" spans="1:2" ht="15">
      <c r="A137" s="106">
        <v>110802</v>
      </c>
      <c r="B137" s="105" t="str">
        <f>Villkorsmatriser_Byggnader!L15</f>
        <v>Urgrävn./återfylln.</v>
      </c>
    </row>
    <row r="138" spans="1:2" ht="15">
      <c r="A138" s="106">
        <v>110803</v>
      </c>
      <c r="B138" s="105" t="str">
        <f>Villkorsmatriser_Byggnader!L16</f>
        <v>Urgrävn./återfylln.</v>
      </c>
    </row>
    <row r="139" spans="1:2" ht="15">
      <c r="A139" s="106">
        <v>110804</v>
      </c>
      <c r="B139" s="105" t="str">
        <f>Villkorsmatriser_Byggnader!L17</f>
        <v>Pålning</v>
      </c>
    </row>
    <row r="140" spans="1:2" ht="15">
      <c r="A140" s="106">
        <v>110805</v>
      </c>
      <c r="B140" s="105" t="str">
        <f>Villkorsmatriser_Byggnader!L18</f>
        <v>Pålning</v>
      </c>
    </row>
    <row r="141" spans="1:2" ht="15">
      <c r="A141" s="106">
        <v>110806</v>
      </c>
      <c r="B141" s="105" t="str">
        <f>Villkorsmatriser_Byggnader!L19</f>
        <v>Pålning</v>
      </c>
    </row>
    <row r="142" spans="1:2" ht="15">
      <c r="A142" s="106">
        <v>110807</v>
      </c>
      <c r="B142" s="105" t="str">
        <f>Villkorsmatriser_Byggnader!L20</f>
        <v>Pålning</v>
      </c>
    </row>
    <row r="143" spans="1:2" ht="15">
      <c r="A143" s="106">
        <v>110808</v>
      </c>
      <c r="B143" s="105" t="str">
        <f>Villkorsmatriser_Byggnader!L21</f>
        <v>Pålning</v>
      </c>
    </row>
    <row r="144" spans="1:2" ht="15">
      <c r="A144" s="106">
        <v>110809</v>
      </c>
      <c r="B144" s="105" t="str">
        <f>Villkorsmatriser_Byggnader!L22</f>
        <v>Pålning</v>
      </c>
    </row>
    <row r="145" spans="1:2" ht="15">
      <c r="A145" s="106">
        <v>110810</v>
      </c>
      <c r="B145" s="105" t="str">
        <f>Villkorsmatriser_Byggnader!L23</f>
        <v>Pålning</v>
      </c>
    </row>
    <row r="146" spans="1:2" ht="15">
      <c r="A146" s="106">
        <v>110811</v>
      </c>
      <c r="B146" s="105" t="str">
        <f>Villkorsmatriser_Byggnader!L24</f>
        <v>Pålning</v>
      </c>
    </row>
    <row r="147" spans="1:2" ht="15">
      <c r="A147" s="106">
        <v>110812</v>
      </c>
      <c r="B147" s="105" t="str">
        <f>Villkorsmatriser_Byggnader!L25</f>
        <v>Pålning</v>
      </c>
    </row>
    <row r="148" spans="1:2" ht="15">
      <c r="A148" s="106">
        <v>110813</v>
      </c>
      <c r="B148" s="105" t="str">
        <f>Villkorsmatriser_Byggnader!L26</f>
        <v>Pålning</v>
      </c>
    </row>
    <row r="149" spans="1:2" ht="15">
      <c r="A149" s="106">
        <v>110814</v>
      </c>
      <c r="B149" s="105" t="str">
        <f>Villkorsmatriser_Byggnader!L27</f>
        <v>Pålning</v>
      </c>
    </row>
    <row r="150" spans="1:2" ht="15">
      <c r="A150" s="106">
        <v>110815</v>
      </c>
      <c r="B150" s="105" t="str">
        <f>Villkorsmatriser_Byggnader!L28</f>
        <v>Pålning</v>
      </c>
    </row>
    <row r="151" spans="1:2" ht="15">
      <c r="A151" s="106">
        <v>110816</v>
      </c>
      <c r="B151" s="105" t="str">
        <f>Villkorsmatriser_Byggnader!L29</f>
        <v>Pålning</v>
      </c>
    </row>
    <row r="152" spans="1:2" ht="15">
      <c r="A152" s="106">
        <v>110817</v>
      </c>
      <c r="B152" s="105" t="str">
        <f>Villkorsmatriser_Byggnader!L30</f>
        <v>Pålning</v>
      </c>
    </row>
    <row r="153" spans="1:2" ht="15">
      <c r="A153" s="106">
        <v>110818</v>
      </c>
      <c r="B153" s="105" t="str">
        <f>Villkorsmatriser_Byggnader!L31</f>
        <v>Pålning</v>
      </c>
    </row>
    <row r="154" spans="1:2" ht="15">
      <c r="A154" s="106">
        <v>110819</v>
      </c>
      <c r="B154" s="105" t="str">
        <f>Villkorsmatriser_Byggnader!L32</f>
        <v>Pålning</v>
      </c>
    </row>
    <row r="155" spans="1:2" ht="15">
      <c r="A155" s="106">
        <v>110901</v>
      </c>
      <c r="B155" s="105" t="str">
        <f>Villkorsmatriser_Byggnader!M14</f>
        <v>Urgrävn./återfylln.</v>
      </c>
    </row>
    <row r="156" spans="1:2" ht="15">
      <c r="A156" s="106">
        <v>110902</v>
      </c>
      <c r="B156" s="105" t="str">
        <f>Villkorsmatriser_Byggnader!M15</f>
        <v>Urgrävn./återfylln.</v>
      </c>
    </row>
    <row r="157" spans="1:2" ht="15">
      <c r="A157" s="106">
        <v>110903</v>
      </c>
      <c r="B157" s="105" t="str">
        <f>Villkorsmatriser_Byggnader!M16</f>
        <v>Urgrävn./återfylln.</v>
      </c>
    </row>
    <row r="158" spans="1:2" ht="15">
      <c r="A158" s="106">
        <v>110904</v>
      </c>
      <c r="B158" s="105" t="str">
        <f>Villkorsmatriser_Byggnader!M17</f>
        <v>Pålning</v>
      </c>
    </row>
    <row r="159" spans="1:2" ht="15">
      <c r="A159" s="106">
        <v>110905</v>
      </c>
      <c r="B159" s="105" t="str">
        <f>Villkorsmatriser_Byggnader!M18</f>
        <v>Pålning</v>
      </c>
    </row>
    <row r="160" spans="1:2" ht="15">
      <c r="A160" s="106">
        <v>110906</v>
      </c>
      <c r="B160" s="105" t="str">
        <f>Villkorsmatriser_Byggnader!M19</f>
        <v>Pålning</v>
      </c>
    </row>
    <row r="161" spans="1:2" ht="15">
      <c r="A161" s="106">
        <v>110907</v>
      </c>
      <c r="B161" s="105" t="str">
        <f>Villkorsmatriser_Byggnader!M20</f>
        <v>Pålning</v>
      </c>
    </row>
    <row r="162" spans="1:2" ht="15">
      <c r="A162" s="106">
        <v>110908</v>
      </c>
      <c r="B162" s="105" t="str">
        <f>Villkorsmatriser_Byggnader!M21</f>
        <v>Pålning</v>
      </c>
    </row>
    <row r="163" spans="1:2" ht="15">
      <c r="A163" s="106">
        <v>110909</v>
      </c>
      <c r="B163" s="105" t="str">
        <f>Villkorsmatriser_Byggnader!M22</f>
        <v>Pålning</v>
      </c>
    </row>
    <row r="164" spans="1:2" ht="15">
      <c r="A164" s="106">
        <v>110910</v>
      </c>
      <c r="B164" s="105" t="str">
        <f>Villkorsmatriser_Byggnader!M23</f>
        <v>Pålning</v>
      </c>
    </row>
    <row r="165" spans="1:2" ht="15">
      <c r="A165" s="106">
        <v>110911</v>
      </c>
      <c r="B165" s="105" t="str">
        <f>Villkorsmatriser_Byggnader!M24</f>
        <v>Pålning</v>
      </c>
    </row>
    <row r="166" spans="1:2" ht="15">
      <c r="A166" s="106">
        <v>110912</v>
      </c>
      <c r="B166" s="105" t="str">
        <f>Villkorsmatriser_Byggnader!M25</f>
        <v>Pålning</v>
      </c>
    </row>
    <row r="167" spans="1:2" ht="15">
      <c r="A167" s="106">
        <v>110913</v>
      </c>
      <c r="B167" s="105" t="str">
        <f>Villkorsmatriser_Byggnader!M26</f>
        <v>Pålning</v>
      </c>
    </row>
    <row r="168" spans="1:2" ht="15">
      <c r="A168" s="106">
        <v>110914</v>
      </c>
      <c r="B168" s="105" t="str">
        <f>Villkorsmatriser_Byggnader!M27</f>
        <v>Pålning</v>
      </c>
    </row>
    <row r="169" spans="1:2" ht="15">
      <c r="A169" s="106">
        <v>110915</v>
      </c>
      <c r="B169" s="105" t="str">
        <f>Villkorsmatriser_Byggnader!M28</f>
        <v>Pålning</v>
      </c>
    </row>
    <row r="170" spans="1:2" ht="15">
      <c r="A170" s="106">
        <v>110916</v>
      </c>
      <c r="B170" s="105" t="str">
        <f>Villkorsmatriser_Byggnader!M29</f>
        <v>Pålning</v>
      </c>
    </row>
    <row r="171" spans="1:2" ht="15">
      <c r="A171" s="106">
        <v>110917</v>
      </c>
      <c r="B171" s="105" t="str">
        <f>Villkorsmatriser_Byggnader!M30</f>
        <v>Pålning</v>
      </c>
    </row>
    <row r="172" spans="1:2" ht="15">
      <c r="A172" s="106">
        <v>110918</v>
      </c>
      <c r="B172" s="105" t="str">
        <f>Villkorsmatriser_Byggnader!M31</f>
        <v>Pålning</v>
      </c>
    </row>
    <row r="173" spans="1:2" ht="15">
      <c r="A173" s="106">
        <v>110919</v>
      </c>
      <c r="B173" s="105" t="str">
        <f>Villkorsmatriser_Byggnader!M32</f>
        <v>Pålning</v>
      </c>
    </row>
    <row r="174" spans="1:2" ht="15">
      <c r="A174" s="106">
        <f>A3+10000</f>
        <v>120101</v>
      </c>
      <c r="B174" s="105" t="str">
        <f>Villkorsmatriser_Byggnader!E43</f>
        <v>Ingen åtgärd</v>
      </c>
    </row>
    <row r="175" spans="1:2" ht="15">
      <c r="A175" s="106">
        <f t="shared" ref="A175:A238" si="0">A4+10000</f>
        <v>120102</v>
      </c>
      <c r="B175" s="105" t="str">
        <f>Villkorsmatriser_Byggnader!E44</f>
        <v>Ingen åtgärd</v>
      </c>
    </row>
    <row r="176" spans="1:2" ht="15">
      <c r="A176" s="106">
        <f t="shared" si="0"/>
        <v>120103</v>
      </c>
      <c r="B176" s="105" t="str">
        <f>Villkorsmatriser_Byggnader!E45</f>
        <v>Ingen åtgärd</v>
      </c>
    </row>
    <row r="177" spans="1:2" ht="15">
      <c r="A177" s="106">
        <f t="shared" si="0"/>
        <v>120104</v>
      </c>
      <c r="B177" s="105" t="str">
        <f>Villkorsmatriser_Byggnader!E46</f>
        <v>Ingen åtgärd</v>
      </c>
    </row>
    <row r="178" spans="1:2" ht="15">
      <c r="A178" s="106">
        <f t="shared" si="0"/>
        <v>120105</v>
      </c>
      <c r="B178" s="105" t="str">
        <f>Villkorsmatriser_Byggnader!E47</f>
        <v>Ingen åtgärd</v>
      </c>
    </row>
    <row r="179" spans="1:2" ht="15">
      <c r="A179" s="106">
        <f t="shared" si="0"/>
        <v>120106</v>
      </c>
      <c r="B179" s="105" t="str">
        <f>Villkorsmatriser_Byggnader!E48</f>
        <v>Ingen åtgärd</v>
      </c>
    </row>
    <row r="180" spans="1:2" ht="15">
      <c r="A180" s="106">
        <f t="shared" si="0"/>
        <v>120107</v>
      </c>
      <c r="B180" s="105" t="str">
        <f>Villkorsmatriser_Byggnader!E49</f>
        <v>Ingen åtgärd</v>
      </c>
    </row>
    <row r="181" spans="1:2" ht="15">
      <c r="A181" s="106">
        <f t="shared" si="0"/>
        <v>120108</v>
      </c>
      <c r="B181" s="105" t="str">
        <f>Villkorsmatriser_Byggnader!E50</f>
        <v>Ingen åtgärd</v>
      </c>
    </row>
    <row r="182" spans="1:2" ht="15">
      <c r="A182" s="106">
        <f t="shared" si="0"/>
        <v>120109</v>
      </c>
      <c r="B182" s="105" t="str">
        <f>Villkorsmatriser_Byggnader!E51</f>
        <v>Ingen åtgärd</v>
      </c>
    </row>
    <row r="183" spans="1:2" ht="15">
      <c r="A183" s="106">
        <f t="shared" si="0"/>
        <v>120110</v>
      </c>
      <c r="B183" s="105" t="str">
        <f>Villkorsmatriser_Byggnader!E52</f>
        <v>Ingen åtgärd</v>
      </c>
    </row>
    <row r="184" spans="1:2" ht="15">
      <c r="A184" s="106">
        <f t="shared" si="0"/>
        <v>120111</v>
      </c>
      <c r="B184" s="105" t="str">
        <f>Villkorsmatriser_Byggnader!E53</f>
        <v>Ingen åtgärd</v>
      </c>
    </row>
    <row r="185" spans="1:2" ht="15">
      <c r="A185" s="106">
        <f t="shared" si="0"/>
        <v>120112</v>
      </c>
      <c r="B185" s="105" t="str">
        <f>Villkorsmatriser_Byggnader!E54</f>
        <v>Ingen åtgärd</v>
      </c>
    </row>
    <row r="186" spans="1:2" ht="15">
      <c r="A186" s="106">
        <f t="shared" si="0"/>
        <v>120113</v>
      </c>
      <c r="B186" s="105" t="str">
        <f>Villkorsmatriser_Byggnader!E55</f>
        <v>Ingen åtgärd</v>
      </c>
    </row>
    <row r="187" spans="1:2" ht="15">
      <c r="A187" s="106">
        <f t="shared" si="0"/>
        <v>120114</v>
      </c>
      <c r="B187" s="105" t="str">
        <f>Villkorsmatriser_Byggnader!E56</f>
        <v>Ingen åtgärd</v>
      </c>
    </row>
    <row r="188" spans="1:2" ht="15">
      <c r="A188" s="106">
        <f t="shared" si="0"/>
        <v>120115</v>
      </c>
      <c r="B188" s="105" t="str">
        <f>Villkorsmatriser_Byggnader!E57</f>
        <v>Ingen åtgärd</v>
      </c>
    </row>
    <row r="189" spans="1:2" ht="15">
      <c r="A189" s="106">
        <f t="shared" si="0"/>
        <v>120116</v>
      </c>
      <c r="B189" s="105" t="str">
        <f>Villkorsmatriser_Byggnader!E58</f>
        <v>Ingen åtgärd</v>
      </c>
    </row>
    <row r="190" spans="1:2" ht="15">
      <c r="A190" s="106">
        <f t="shared" si="0"/>
        <v>120117</v>
      </c>
      <c r="B190" s="105" t="str">
        <f>Villkorsmatriser_Byggnader!E59</f>
        <v>Ingen åtgärd</v>
      </c>
    </row>
    <row r="191" spans="1:2" ht="15">
      <c r="A191" s="106">
        <f t="shared" si="0"/>
        <v>120118</v>
      </c>
      <c r="B191" s="105" t="str">
        <f>Villkorsmatriser_Byggnader!E60</f>
        <v>Ingen åtgärd</v>
      </c>
    </row>
    <row r="192" spans="1:2" ht="15">
      <c r="A192" s="106">
        <f t="shared" si="0"/>
        <v>120119</v>
      </c>
      <c r="B192" s="105" t="str">
        <f>Villkorsmatriser_Byggnader!E61</f>
        <v>Ingen åtgärd</v>
      </c>
    </row>
    <row r="193" spans="1:2" ht="15">
      <c r="A193" s="106">
        <f t="shared" si="0"/>
        <v>120201</v>
      </c>
      <c r="B193" s="105" t="str">
        <f>Villkorsmatriser_Byggnader!F43</f>
        <v>Ingen åtgärd</v>
      </c>
    </row>
    <row r="194" spans="1:2" ht="15">
      <c r="A194" s="106">
        <f t="shared" si="0"/>
        <v>120202</v>
      </c>
      <c r="B194" s="105" t="str">
        <f>Villkorsmatriser_Byggnader!F44</f>
        <v>Ingen åtgärd</v>
      </c>
    </row>
    <row r="195" spans="1:2" ht="15">
      <c r="A195" s="106">
        <f t="shared" si="0"/>
        <v>120203</v>
      </c>
      <c r="B195" s="105" t="str">
        <f>Villkorsmatriser_Byggnader!F45</f>
        <v>Ingen åtgärd</v>
      </c>
    </row>
    <row r="196" spans="1:2" ht="15">
      <c r="A196" s="106">
        <f t="shared" si="0"/>
        <v>120204</v>
      </c>
      <c r="B196" s="105" t="str">
        <f>Villkorsmatriser_Byggnader!F46</f>
        <v>Ingen åtgärd</v>
      </c>
    </row>
    <row r="197" spans="1:2" ht="15">
      <c r="A197" s="106">
        <f t="shared" si="0"/>
        <v>120205</v>
      </c>
      <c r="B197" s="105" t="str">
        <f>Villkorsmatriser_Byggnader!F47</f>
        <v>Ingen åtgärd</v>
      </c>
    </row>
    <row r="198" spans="1:2" ht="15">
      <c r="A198" s="106">
        <f t="shared" si="0"/>
        <v>120206</v>
      </c>
      <c r="B198" s="105" t="str">
        <f>Villkorsmatriser_Byggnader!F48</f>
        <v>Ingen åtgärd</v>
      </c>
    </row>
    <row r="199" spans="1:2" ht="15">
      <c r="A199" s="106">
        <f t="shared" si="0"/>
        <v>120207</v>
      </c>
      <c r="B199" s="105" t="str">
        <f>Villkorsmatriser_Byggnader!F49</f>
        <v>Ingen åtgärd</v>
      </c>
    </row>
    <row r="200" spans="1:2" ht="15">
      <c r="A200" s="106">
        <f t="shared" si="0"/>
        <v>120208</v>
      </c>
      <c r="B200" s="105" t="str">
        <f>Villkorsmatriser_Byggnader!F50</f>
        <v>Ingen åtgärd</v>
      </c>
    </row>
    <row r="201" spans="1:2" ht="15">
      <c r="A201" s="106">
        <f t="shared" si="0"/>
        <v>120209</v>
      </c>
      <c r="B201" s="105" t="str">
        <f>Villkorsmatriser_Byggnader!F51</f>
        <v>Ingen åtgärd</v>
      </c>
    </row>
    <row r="202" spans="1:2" ht="15">
      <c r="A202" s="106">
        <f t="shared" si="0"/>
        <v>120210</v>
      </c>
      <c r="B202" s="105" t="str">
        <f>Villkorsmatriser_Byggnader!F52</f>
        <v>Ingen åtgärd</v>
      </c>
    </row>
    <row r="203" spans="1:2" ht="15">
      <c r="A203" s="106">
        <f t="shared" si="0"/>
        <v>120211</v>
      </c>
      <c r="B203" s="105" t="str">
        <f>Villkorsmatriser_Byggnader!F53</f>
        <v>Ingen åtgärd</v>
      </c>
    </row>
    <row r="204" spans="1:2" ht="15">
      <c r="A204" s="106">
        <f t="shared" si="0"/>
        <v>120212</v>
      </c>
      <c r="B204" s="105" t="str">
        <f>Villkorsmatriser_Byggnader!F54</f>
        <v>Ingen åtgärd</v>
      </c>
    </row>
    <row r="205" spans="1:2" ht="15">
      <c r="A205" s="106">
        <f t="shared" si="0"/>
        <v>120213</v>
      </c>
      <c r="B205" s="105" t="str">
        <f>Villkorsmatriser_Byggnader!F55</f>
        <v>Ingen åtgärd</v>
      </c>
    </row>
    <row r="206" spans="1:2" ht="15">
      <c r="A206" s="106">
        <f t="shared" si="0"/>
        <v>120214</v>
      </c>
      <c r="B206" s="105" t="str">
        <f>Villkorsmatriser_Byggnader!F56</f>
        <v>Ingen åtgärd</v>
      </c>
    </row>
    <row r="207" spans="1:2" ht="15">
      <c r="A207" s="106">
        <f t="shared" si="0"/>
        <v>120215</v>
      </c>
      <c r="B207" s="105" t="str">
        <f>Villkorsmatriser_Byggnader!F57</f>
        <v>Ingen åtgärd</v>
      </c>
    </row>
    <row r="208" spans="1:2" ht="15">
      <c r="A208" s="106">
        <f t="shared" si="0"/>
        <v>120216</v>
      </c>
      <c r="B208" s="105" t="str">
        <f>Villkorsmatriser_Byggnader!F58</f>
        <v>Ingen åtgärd</v>
      </c>
    </row>
    <row r="209" spans="1:2" ht="15">
      <c r="A209" s="106">
        <f t="shared" si="0"/>
        <v>120217</v>
      </c>
      <c r="B209" s="105" t="str">
        <f>Villkorsmatriser_Byggnader!F59</f>
        <v>Ingen åtgärd</v>
      </c>
    </row>
    <row r="210" spans="1:2" ht="15">
      <c r="A210" s="106">
        <f t="shared" si="0"/>
        <v>120218</v>
      </c>
      <c r="B210" s="105" t="str">
        <f>Villkorsmatriser_Byggnader!F60</f>
        <v>Ingen åtgärd</v>
      </c>
    </row>
    <row r="211" spans="1:2" ht="15">
      <c r="A211" s="106">
        <f t="shared" si="0"/>
        <v>120219</v>
      </c>
      <c r="B211" s="105" t="str">
        <f>Villkorsmatriser_Byggnader!F61</f>
        <v>Ingen åtgärd</v>
      </c>
    </row>
    <row r="212" spans="1:2" ht="15">
      <c r="A212" s="106">
        <f t="shared" si="0"/>
        <v>120301</v>
      </c>
      <c r="B212" s="105" t="str">
        <f>Villkorsmatriser_Byggnader!G43</f>
        <v>Ingen åtgärd</v>
      </c>
    </row>
    <row r="213" spans="1:2" ht="15">
      <c r="A213" s="106">
        <f t="shared" si="0"/>
        <v>120302</v>
      </c>
      <c r="B213" s="105" t="str">
        <f>Villkorsmatriser_Byggnader!G44</f>
        <v>Ingen åtgärd</v>
      </c>
    </row>
    <row r="214" spans="1:2" ht="15">
      <c r="A214" s="106">
        <f t="shared" si="0"/>
        <v>120303</v>
      </c>
      <c r="B214" s="105" t="str">
        <f>Villkorsmatriser_Byggnader!G45</f>
        <v>Ingen åtgärd</v>
      </c>
    </row>
    <row r="215" spans="1:2" ht="15">
      <c r="A215" s="106">
        <f t="shared" si="0"/>
        <v>120304</v>
      </c>
      <c r="B215" s="105" t="str">
        <f>Villkorsmatriser_Byggnader!G46</f>
        <v>Ingen åtgärd</v>
      </c>
    </row>
    <row r="216" spans="1:2" ht="15">
      <c r="A216" s="106">
        <f t="shared" si="0"/>
        <v>120305</v>
      </c>
      <c r="B216" s="105" t="str">
        <f>Villkorsmatriser_Byggnader!G47</f>
        <v>Ingen åtgärd</v>
      </c>
    </row>
    <row r="217" spans="1:2" ht="15">
      <c r="A217" s="106">
        <f t="shared" si="0"/>
        <v>120306</v>
      </c>
      <c r="B217" s="105" t="str">
        <f>Villkorsmatriser_Byggnader!G48</f>
        <v>Ingen åtgärd</v>
      </c>
    </row>
    <row r="218" spans="1:2" ht="15">
      <c r="A218" s="106">
        <f t="shared" si="0"/>
        <v>120307</v>
      </c>
      <c r="B218" s="105" t="str">
        <f>Villkorsmatriser_Byggnader!G49</f>
        <v>Ingen åtgärd</v>
      </c>
    </row>
    <row r="219" spans="1:2" ht="15">
      <c r="A219" s="106">
        <f t="shared" si="0"/>
        <v>120308</v>
      </c>
      <c r="B219" s="105" t="str">
        <f>Villkorsmatriser_Byggnader!G50</f>
        <v>Ingen åtgärd</v>
      </c>
    </row>
    <row r="220" spans="1:2" ht="15">
      <c r="A220" s="106">
        <f t="shared" si="0"/>
        <v>120309</v>
      </c>
      <c r="B220" s="105" t="str">
        <f>Villkorsmatriser_Byggnader!G51</f>
        <v>Ingen åtgärd</v>
      </c>
    </row>
    <row r="221" spans="1:2" ht="15">
      <c r="A221" s="106">
        <f t="shared" si="0"/>
        <v>120310</v>
      </c>
      <c r="B221" s="105" t="str">
        <f>Villkorsmatriser_Byggnader!G52</f>
        <v>Ingen åtgärd</v>
      </c>
    </row>
    <row r="222" spans="1:2" ht="15">
      <c r="A222" s="106">
        <f t="shared" si="0"/>
        <v>120311</v>
      </c>
      <c r="B222" s="105" t="str">
        <f>Villkorsmatriser_Byggnader!G53</f>
        <v>Ingen åtgärd</v>
      </c>
    </row>
    <row r="223" spans="1:2" ht="15">
      <c r="A223" s="106">
        <f t="shared" si="0"/>
        <v>120312</v>
      </c>
      <c r="B223" s="105" t="str">
        <f>Villkorsmatriser_Byggnader!G54</f>
        <v>Ingen åtgärd</v>
      </c>
    </row>
    <row r="224" spans="1:2" ht="15">
      <c r="A224" s="106">
        <f t="shared" si="0"/>
        <v>120313</v>
      </c>
      <c r="B224" s="105" t="str">
        <f>Villkorsmatriser_Byggnader!G55</f>
        <v>Ingen åtgärd</v>
      </c>
    </row>
    <row r="225" spans="1:2" ht="15">
      <c r="A225" s="106">
        <f t="shared" si="0"/>
        <v>120314</v>
      </c>
      <c r="B225" s="105" t="str">
        <f>Villkorsmatriser_Byggnader!G56</f>
        <v>Ingen åtgärd</v>
      </c>
    </row>
    <row r="226" spans="1:2" ht="15">
      <c r="A226" s="106">
        <f t="shared" si="0"/>
        <v>120315</v>
      </c>
      <c r="B226" s="105" t="str">
        <f>Villkorsmatriser_Byggnader!G57</f>
        <v>Ingen åtgärd</v>
      </c>
    </row>
    <row r="227" spans="1:2" ht="15">
      <c r="A227" s="106">
        <f t="shared" si="0"/>
        <v>120316</v>
      </c>
      <c r="B227" s="105" t="str">
        <f>Villkorsmatriser_Byggnader!G58</f>
        <v>Ingen åtgärd</v>
      </c>
    </row>
    <row r="228" spans="1:2" ht="15">
      <c r="A228" s="106">
        <f t="shared" si="0"/>
        <v>120317</v>
      </c>
      <c r="B228" s="105" t="str">
        <f>Villkorsmatriser_Byggnader!G59</f>
        <v>Ingen åtgärd</v>
      </c>
    </row>
    <row r="229" spans="1:2" ht="15">
      <c r="A229" s="106">
        <f t="shared" si="0"/>
        <v>120318</v>
      </c>
      <c r="B229" s="105" t="str">
        <f>Villkorsmatriser_Byggnader!G60</f>
        <v>Ingen åtgärd</v>
      </c>
    </row>
    <row r="230" spans="1:2" ht="15">
      <c r="A230" s="106">
        <f t="shared" si="0"/>
        <v>120319</v>
      </c>
      <c r="B230" s="105" t="str">
        <f>Villkorsmatriser_Byggnader!G61</f>
        <v>Ingen åtgärd</v>
      </c>
    </row>
    <row r="231" spans="1:2" ht="15">
      <c r="A231" s="106">
        <f t="shared" si="0"/>
        <v>120401</v>
      </c>
      <c r="B231" s="105" t="str">
        <f>Villkorsmatriser_Byggnader!H43</f>
        <v>Ingen åtgärd</v>
      </c>
    </row>
    <row r="232" spans="1:2" ht="15">
      <c r="A232" s="106">
        <f t="shared" si="0"/>
        <v>120402</v>
      </c>
      <c r="B232" s="105" t="str">
        <f>Villkorsmatriser_Byggnader!H44</f>
        <v>Ingen åtgärd</v>
      </c>
    </row>
    <row r="233" spans="1:2" ht="15">
      <c r="A233" s="106">
        <f t="shared" si="0"/>
        <v>120403</v>
      </c>
      <c r="B233" s="105" t="str">
        <f>Villkorsmatriser_Byggnader!H45</f>
        <v>Ingen åtgärd</v>
      </c>
    </row>
    <row r="234" spans="1:2" ht="15">
      <c r="A234" s="106">
        <f t="shared" si="0"/>
        <v>120404</v>
      </c>
      <c r="B234" s="105" t="str">
        <f>Villkorsmatriser_Byggnader!H46</f>
        <v>Ingen åtgärd</v>
      </c>
    </row>
    <row r="235" spans="1:2" ht="15">
      <c r="A235" s="106">
        <f t="shared" si="0"/>
        <v>120405</v>
      </c>
      <c r="B235" s="105" t="str">
        <f>Villkorsmatriser_Byggnader!H47</f>
        <v>Ingen åtgärd</v>
      </c>
    </row>
    <row r="236" spans="1:2" ht="15">
      <c r="A236" s="106">
        <f t="shared" si="0"/>
        <v>120406</v>
      </c>
      <c r="B236" s="105" t="str">
        <f>Villkorsmatriser_Byggnader!H48</f>
        <v>Ingen åtgärd</v>
      </c>
    </row>
    <row r="237" spans="1:2" ht="15">
      <c r="A237" s="106">
        <f t="shared" si="0"/>
        <v>120407</v>
      </c>
      <c r="B237" s="105" t="str">
        <f>Villkorsmatriser_Byggnader!H49</f>
        <v>Ingen åtgärd</v>
      </c>
    </row>
    <row r="238" spans="1:2" ht="15">
      <c r="A238" s="106">
        <f t="shared" si="0"/>
        <v>120408</v>
      </c>
      <c r="B238" s="105" t="str">
        <f>Villkorsmatriser_Byggnader!H50</f>
        <v>Ingen åtgärd</v>
      </c>
    </row>
    <row r="239" spans="1:2" ht="15">
      <c r="A239" s="106">
        <f t="shared" ref="A239:A302" si="1">A68+10000</f>
        <v>120409</v>
      </c>
      <c r="B239" s="105" t="str">
        <f>Villkorsmatriser_Byggnader!H51</f>
        <v>Ingen åtgärd</v>
      </c>
    </row>
    <row r="240" spans="1:2" ht="15">
      <c r="A240" s="106">
        <f t="shared" si="1"/>
        <v>120410</v>
      </c>
      <c r="B240" s="105" t="str">
        <f>Villkorsmatriser_Byggnader!H52</f>
        <v>Ingen åtgärd</v>
      </c>
    </row>
    <row r="241" spans="1:2" ht="15">
      <c r="A241" s="106">
        <f t="shared" si="1"/>
        <v>120411</v>
      </c>
      <c r="B241" s="105" t="str">
        <f>Villkorsmatriser_Byggnader!H53</f>
        <v>Ingen åtgärd</v>
      </c>
    </row>
    <row r="242" spans="1:2" ht="15">
      <c r="A242" s="106">
        <f t="shared" si="1"/>
        <v>120412</v>
      </c>
      <c r="B242" s="105" t="str">
        <f>Villkorsmatriser_Byggnader!H54</f>
        <v>Ingen åtgärd</v>
      </c>
    </row>
    <row r="243" spans="1:2" ht="15">
      <c r="A243" s="106">
        <f t="shared" si="1"/>
        <v>120413</v>
      </c>
      <c r="B243" s="105" t="str">
        <f>Villkorsmatriser_Byggnader!H55</f>
        <v>Ingen åtgärd</v>
      </c>
    </row>
    <row r="244" spans="1:2" ht="15">
      <c r="A244" s="106">
        <f t="shared" si="1"/>
        <v>120414</v>
      </c>
      <c r="B244" s="105" t="str">
        <f>Villkorsmatriser_Byggnader!H56</f>
        <v>Ingen åtgärd</v>
      </c>
    </row>
    <row r="245" spans="1:2" ht="15">
      <c r="A245" s="106">
        <f t="shared" si="1"/>
        <v>120415</v>
      </c>
      <c r="B245" s="105" t="str">
        <f>Villkorsmatriser_Byggnader!H57</f>
        <v>Ingen åtgärd</v>
      </c>
    </row>
    <row r="246" spans="1:2" ht="15">
      <c r="A246" s="106">
        <f t="shared" si="1"/>
        <v>120416</v>
      </c>
      <c r="B246" s="105" t="str">
        <f>Villkorsmatriser_Byggnader!H58</f>
        <v>Ingen åtgärd</v>
      </c>
    </row>
    <row r="247" spans="1:2" ht="15">
      <c r="A247" s="106">
        <f t="shared" si="1"/>
        <v>120417</v>
      </c>
      <c r="B247" s="105" t="str">
        <f>Villkorsmatriser_Byggnader!H59</f>
        <v>Ingen åtgärd</v>
      </c>
    </row>
    <row r="248" spans="1:2" ht="15">
      <c r="A248" s="106">
        <f t="shared" si="1"/>
        <v>120418</v>
      </c>
      <c r="B248" s="105" t="str">
        <f>Villkorsmatriser_Byggnader!H60</f>
        <v>Ingen åtgärd</v>
      </c>
    </row>
    <row r="249" spans="1:2" ht="15">
      <c r="A249" s="106">
        <f t="shared" si="1"/>
        <v>120419</v>
      </c>
      <c r="B249" s="105" t="str">
        <f>Villkorsmatriser_Byggnader!H61</f>
        <v>Ingen åtgärd</v>
      </c>
    </row>
    <row r="250" spans="1:2" ht="15">
      <c r="A250" s="106">
        <f t="shared" si="1"/>
        <v>120501</v>
      </c>
      <c r="B250" s="105" t="str">
        <f>Villkorsmatriser_Byggnader!I43</f>
        <v>Ingen åtgärd</v>
      </c>
    </row>
    <row r="251" spans="1:2" ht="15">
      <c r="A251" s="106">
        <f t="shared" si="1"/>
        <v>120502</v>
      </c>
      <c r="B251" s="105" t="str">
        <f>Villkorsmatriser_Byggnader!I44</f>
        <v>Ingen åtgärd</v>
      </c>
    </row>
    <row r="252" spans="1:2" ht="15">
      <c r="A252" s="106">
        <f t="shared" si="1"/>
        <v>120503</v>
      </c>
      <c r="B252" s="105" t="str">
        <f>Villkorsmatriser_Byggnader!I45</f>
        <v>Ingen åtgärd</v>
      </c>
    </row>
    <row r="253" spans="1:2" ht="15">
      <c r="A253" s="106">
        <f t="shared" si="1"/>
        <v>120504</v>
      </c>
      <c r="B253" s="105" t="str">
        <f>Villkorsmatriser_Byggnader!I46</f>
        <v>Ingen åtgärd</v>
      </c>
    </row>
    <row r="254" spans="1:2" ht="15">
      <c r="A254" s="106">
        <f t="shared" si="1"/>
        <v>120505</v>
      </c>
      <c r="B254" s="105" t="str">
        <f>Villkorsmatriser_Byggnader!I47</f>
        <v>Ingen åtgärd</v>
      </c>
    </row>
    <row r="255" spans="1:2" ht="15">
      <c r="A255" s="106">
        <f t="shared" si="1"/>
        <v>120506</v>
      </c>
      <c r="B255" s="105" t="str">
        <f>Villkorsmatriser_Byggnader!I48</f>
        <v>Ingen åtgärd</v>
      </c>
    </row>
    <row r="256" spans="1:2" ht="15">
      <c r="A256" s="106">
        <f t="shared" si="1"/>
        <v>120507</v>
      </c>
      <c r="B256" s="105" t="str">
        <f>Villkorsmatriser_Byggnader!I49</f>
        <v>Ingen åtgärd</v>
      </c>
    </row>
    <row r="257" spans="1:2" ht="15">
      <c r="A257" s="106">
        <f t="shared" si="1"/>
        <v>120508</v>
      </c>
      <c r="B257" s="105" t="str">
        <f>Villkorsmatriser_Byggnader!I50</f>
        <v>Ingen åtgärd</v>
      </c>
    </row>
    <row r="258" spans="1:2" ht="15">
      <c r="A258" s="106">
        <f t="shared" si="1"/>
        <v>120509</v>
      </c>
      <c r="B258" s="105" t="str">
        <f>Villkorsmatriser_Byggnader!I51</f>
        <v>Ingen åtgärd</v>
      </c>
    </row>
    <row r="259" spans="1:2" ht="15">
      <c r="A259" s="106">
        <f t="shared" si="1"/>
        <v>120510</v>
      </c>
      <c r="B259" s="105" t="str">
        <f>Villkorsmatriser_Byggnader!I52</f>
        <v>Ingen åtgärd</v>
      </c>
    </row>
    <row r="260" spans="1:2" ht="15">
      <c r="A260" s="106">
        <f t="shared" si="1"/>
        <v>120511</v>
      </c>
      <c r="B260" s="105" t="str">
        <f>Villkorsmatriser_Byggnader!I53</f>
        <v>Ingen åtgärd</v>
      </c>
    </row>
    <row r="261" spans="1:2" ht="15">
      <c r="A261" s="106">
        <f t="shared" si="1"/>
        <v>120512</v>
      </c>
      <c r="B261" s="105" t="str">
        <f>Villkorsmatriser_Byggnader!I54</f>
        <v>Ingen åtgärd</v>
      </c>
    </row>
    <row r="262" spans="1:2" ht="15">
      <c r="A262" s="106">
        <f t="shared" si="1"/>
        <v>120513</v>
      </c>
      <c r="B262" s="105" t="str">
        <f>Villkorsmatriser_Byggnader!I55</f>
        <v>Ingen åtgärd</v>
      </c>
    </row>
    <row r="263" spans="1:2" ht="15">
      <c r="A263" s="106">
        <f t="shared" si="1"/>
        <v>120514</v>
      </c>
      <c r="B263" s="105" t="str">
        <f>Villkorsmatriser_Byggnader!I56</f>
        <v>Ingen åtgärd</v>
      </c>
    </row>
    <row r="264" spans="1:2" ht="15">
      <c r="A264" s="106">
        <f t="shared" si="1"/>
        <v>120515</v>
      </c>
      <c r="B264" s="105" t="str">
        <f>Villkorsmatriser_Byggnader!I57</f>
        <v>Ingen åtgärd</v>
      </c>
    </row>
    <row r="265" spans="1:2" ht="15">
      <c r="A265" s="106">
        <f t="shared" si="1"/>
        <v>120516</v>
      </c>
      <c r="B265" s="105" t="str">
        <f>Villkorsmatriser_Byggnader!I58</f>
        <v>Ingen åtgärd</v>
      </c>
    </row>
    <row r="266" spans="1:2" ht="15">
      <c r="A266" s="106">
        <f t="shared" si="1"/>
        <v>120517</v>
      </c>
      <c r="B266" s="105" t="str">
        <f>Villkorsmatriser_Byggnader!I59</f>
        <v>Ingen åtgärd</v>
      </c>
    </row>
    <row r="267" spans="1:2" ht="15">
      <c r="A267" s="106">
        <f t="shared" si="1"/>
        <v>120518</v>
      </c>
      <c r="B267" s="105" t="str">
        <f>Villkorsmatriser_Byggnader!I60</f>
        <v>Ingen åtgärd</v>
      </c>
    </row>
    <row r="268" spans="1:2" ht="15">
      <c r="A268" s="106">
        <f t="shared" si="1"/>
        <v>120519</v>
      </c>
      <c r="B268" s="105" t="str">
        <f>Villkorsmatriser_Byggnader!I61</f>
        <v>Ingen åtgärd</v>
      </c>
    </row>
    <row r="269" spans="1:2" ht="15">
      <c r="A269" s="106">
        <f t="shared" si="1"/>
        <v>120601</v>
      </c>
      <c r="B269" s="105" t="str">
        <f>Villkorsmatriser_Byggnader!J43</f>
        <v>Urgrävn./återfylln.</v>
      </c>
    </row>
    <row r="270" spans="1:2" ht="15">
      <c r="A270" s="106">
        <f t="shared" si="1"/>
        <v>120602</v>
      </c>
      <c r="B270" s="105" t="str">
        <f>Villkorsmatriser_Byggnader!J44</f>
        <v>Urgrävn./återfylln.</v>
      </c>
    </row>
    <row r="271" spans="1:2" ht="15">
      <c r="A271" s="106">
        <f t="shared" si="1"/>
        <v>120603</v>
      </c>
      <c r="B271" s="105" t="str">
        <f>Villkorsmatriser_Byggnader!J45</f>
        <v>Urgrävn./återfylln.</v>
      </c>
    </row>
    <row r="272" spans="1:2" ht="15">
      <c r="A272" s="106">
        <f t="shared" si="1"/>
        <v>120604</v>
      </c>
      <c r="B272" s="105" t="str">
        <f>Villkorsmatriser_Byggnader!J46</f>
        <v>Pålning</v>
      </c>
    </row>
    <row r="273" spans="1:2" ht="15">
      <c r="A273" s="106">
        <f t="shared" si="1"/>
        <v>120605</v>
      </c>
      <c r="B273" s="105" t="str">
        <f>Villkorsmatriser_Byggnader!J47</f>
        <v>Pålning</v>
      </c>
    </row>
    <row r="274" spans="1:2" ht="15">
      <c r="A274" s="106">
        <f t="shared" si="1"/>
        <v>120606</v>
      </c>
      <c r="B274" s="105" t="str">
        <f>Villkorsmatriser_Byggnader!J48</f>
        <v>Pålning</v>
      </c>
    </row>
    <row r="275" spans="1:2" ht="15">
      <c r="A275" s="106">
        <f t="shared" si="1"/>
        <v>120607</v>
      </c>
      <c r="B275" s="105" t="str">
        <f>Villkorsmatriser_Byggnader!J49</f>
        <v>Pålning</v>
      </c>
    </row>
    <row r="276" spans="1:2" ht="15">
      <c r="A276" s="106">
        <f t="shared" si="1"/>
        <v>120608</v>
      </c>
      <c r="B276" s="105" t="str">
        <f>Villkorsmatriser_Byggnader!J50</f>
        <v>Pålning</v>
      </c>
    </row>
    <row r="277" spans="1:2" ht="15">
      <c r="A277" s="106">
        <f t="shared" si="1"/>
        <v>120609</v>
      </c>
      <c r="B277" s="105" t="str">
        <f>Villkorsmatriser_Byggnader!J51</f>
        <v>Pålning</v>
      </c>
    </row>
    <row r="278" spans="1:2" ht="15">
      <c r="A278" s="106">
        <f t="shared" si="1"/>
        <v>120610</v>
      </c>
      <c r="B278" s="105" t="str">
        <f>Villkorsmatriser_Byggnader!J52</f>
        <v>Pålning</v>
      </c>
    </row>
    <row r="279" spans="1:2" ht="15">
      <c r="A279" s="106">
        <f t="shared" si="1"/>
        <v>120611</v>
      </c>
      <c r="B279" s="105" t="str">
        <f>Villkorsmatriser_Byggnader!J53</f>
        <v>Pålning</v>
      </c>
    </row>
    <row r="280" spans="1:2" ht="15">
      <c r="A280" s="106">
        <f t="shared" si="1"/>
        <v>120612</v>
      </c>
      <c r="B280" s="105" t="str">
        <f>Villkorsmatriser_Byggnader!J54</f>
        <v>Pålning</v>
      </c>
    </row>
    <row r="281" spans="1:2" ht="15">
      <c r="A281" s="106">
        <f t="shared" si="1"/>
        <v>120613</v>
      </c>
      <c r="B281" s="105" t="str">
        <f>Villkorsmatriser_Byggnader!J55</f>
        <v>Pålning</v>
      </c>
    </row>
    <row r="282" spans="1:2" ht="15">
      <c r="A282" s="106">
        <f t="shared" si="1"/>
        <v>120614</v>
      </c>
      <c r="B282" s="105" t="str">
        <f>Villkorsmatriser_Byggnader!J56</f>
        <v>Pålning</v>
      </c>
    </row>
    <row r="283" spans="1:2" ht="15">
      <c r="A283" s="106">
        <f t="shared" si="1"/>
        <v>120615</v>
      </c>
      <c r="B283" s="105" t="str">
        <f>Villkorsmatriser_Byggnader!J57</f>
        <v>Pålning</v>
      </c>
    </row>
    <row r="284" spans="1:2" ht="15">
      <c r="A284" s="106">
        <f t="shared" si="1"/>
        <v>120616</v>
      </c>
      <c r="B284" s="105" t="str">
        <f>Villkorsmatriser_Byggnader!J58</f>
        <v>Pålning</v>
      </c>
    </row>
    <row r="285" spans="1:2" ht="15">
      <c r="A285" s="106">
        <f t="shared" si="1"/>
        <v>120617</v>
      </c>
      <c r="B285" s="105" t="str">
        <f>Villkorsmatriser_Byggnader!J59</f>
        <v>Pålning</v>
      </c>
    </row>
    <row r="286" spans="1:2" ht="15">
      <c r="A286" s="106">
        <f t="shared" si="1"/>
        <v>120618</v>
      </c>
      <c r="B286" s="105" t="str">
        <f>Villkorsmatriser_Byggnader!J60</f>
        <v>Pålning</v>
      </c>
    </row>
    <row r="287" spans="1:2" ht="15">
      <c r="A287" s="106">
        <f t="shared" si="1"/>
        <v>120619</v>
      </c>
      <c r="B287" s="105" t="str">
        <f>Villkorsmatriser_Byggnader!J61</f>
        <v>Pålning</v>
      </c>
    </row>
    <row r="288" spans="1:2" ht="15">
      <c r="A288" s="106">
        <f t="shared" si="1"/>
        <v>120701</v>
      </c>
      <c r="B288" s="105" t="str">
        <f>Villkorsmatriser_Byggnader!K43</f>
        <v>Urgrävn./återfylln.</v>
      </c>
    </row>
    <row r="289" spans="1:2" ht="15">
      <c r="A289" s="106">
        <f t="shared" si="1"/>
        <v>120702</v>
      </c>
      <c r="B289" s="105" t="str">
        <f>Villkorsmatriser_Byggnader!K44</f>
        <v>Urgrävn./återfylln.</v>
      </c>
    </row>
    <row r="290" spans="1:2" ht="15">
      <c r="A290" s="106">
        <f t="shared" si="1"/>
        <v>120703</v>
      </c>
      <c r="B290" s="105" t="str">
        <f>Villkorsmatriser_Byggnader!K45</f>
        <v>Urgrävn./återfylln.</v>
      </c>
    </row>
    <row r="291" spans="1:2" ht="15">
      <c r="A291" s="106">
        <f t="shared" si="1"/>
        <v>120704</v>
      </c>
      <c r="B291" s="105" t="str">
        <f>Villkorsmatriser_Byggnader!K46</f>
        <v>Pålning</v>
      </c>
    </row>
    <row r="292" spans="1:2" ht="15">
      <c r="A292" s="106">
        <f t="shared" si="1"/>
        <v>120705</v>
      </c>
      <c r="B292" s="105" t="str">
        <f>Villkorsmatriser_Byggnader!K47</f>
        <v>Pålning</v>
      </c>
    </row>
    <row r="293" spans="1:2" ht="15">
      <c r="A293" s="106">
        <f t="shared" si="1"/>
        <v>120706</v>
      </c>
      <c r="B293" s="105" t="str">
        <f>Villkorsmatriser_Byggnader!K48</f>
        <v>Pålning</v>
      </c>
    </row>
    <row r="294" spans="1:2" ht="15">
      <c r="A294" s="106">
        <f t="shared" si="1"/>
        <v>120707</v>
      </c>
      <c r="B294" s="105" t="str">
        <f>Villkorsmatriser_Byggnader!K49</f>
        <v>Pålning</v>
      </c>
    </row>
    <row r="295" spans="1:2" ht="15">
      <c r="A295" s="106">
        <f t="shared" si="1"/>
        <v>120708</v>
      </c>
      <c r="B295" s="105" t="str">
        <f>Villkorsmatriser_Byggnader!K50</f>
        <v>Pålning</v>
      </c>
    </row>
    <row r="296" spans="1:2" ht="15">
      <c r="A296" s="106">
        <f t="shared" si="1"/>
        <v>120709</v>
      </c>
      <c r="B296" s="105" t="str">
        <f>Villkorsmatriser_Byggnader!K51</f>
        <v>Pålning</v>
      </c>
    </row>
    <row r="297" spans="1:2" ht="15">
      <c r="A297" s="106">
        <f t="shared" si="1"/>
        <v>120710</v>
      </c>
      <c r="B297" s="105" t="str">
        <f>Villkorsmatriser_Byggnader!K52</f>
        <v>Pålning</v>
      </c>
    </row>
    <row r="298" spans="1:2" ht="15">
      <c r="A298" s="106">
        <f t="shared" si="1"/>
        <v>120711</v>
      </c>
      <c r="B298" s="105" t="str">
        <f>Villkorsmatriser_Byggnader!K53</f>
        <v>Pålning</v>
      </c>
    </row>
    <row r="299" spans="1:2" ht="15">
      <c r="A299" s="106">
        <f t="shared" si="1"/>
        <v>120712</v>
      </c>
      <c r="B299" s="105" t="str">
        <f>Villkorsmatriser_Byggnader!K54</f>
        <v>Pålning</v>
      </c>
    </row>
    <row r="300" spans="1:2" ht="15">
      <c r="A300" s="106">
        <f t="shared" si="1"/>
        <v>120713</v>
      </c>
      <c r="B300" s="105" t="str">
        <f>Villkorsmatriser_Byggnader!K55</f>
        <v>Pålning</v>
      </c>
    </row>
    <row r="301" spans="1:2" ht="15">
      <c r="A301" s="106">
        <f t="shared" si="1"/>
        <v>120714</v>
      </c>
      <c r="B301" s="105" t="str">
        <f>Villkorsmatriser_Byggnader!K56</f>
        <v>Pålning</v>
      </c>
    </row>
    <row r="302" spans="1:2" ht="15">
      <c r="A302" s="106">
        <f t="shared" si="1"/>
        <v>120715</v>
      </c>
      <c r="B302" s="105" t="str">
        <f>Villkorsmatriser_Byggnader!K57</f>
        <v>Pålning</v>
      </c>
    </row>
    <row r="303" spans="1:2" ht="15">
      <c r="A303" s="106">
        <f t="shared" ref="A303:A345" si="2">A132+10000</f>
        <v>120716</v>
      </c>
      <c r="B303" s="105" t="str">
        <f>Villkorsmatriser_Byggnader!K58</f>
        <v>Pålning</v>
      </c>
    </row>
    <row r="304" spans="1:2" ht="15">
      <c r="A304" s="106">
        <f t="shared" si="2"/>
        <v>120717</v>
      </c>
      <c r="B304" s="105" t="str">
        <f>Villkorsmatriser_Byggnader!K59</f>
        <v>Pålning</v>
      </c>
    </row>
    <row r="305" spans="1:2" ht="15">
      <c r="A305" s="106">
        <f t="shared" si="2"/>
        <v>120718</v>
      </c>
      <c r="B305" s="105" t="str">
        <f>Villkorsmatriser_Byggnader!K60</f>
        <v>Pålning</v>
      </c>
    </row>
    <row r="306" spans="1:2" ht="15">
      <c r="A306" s="106">
        <f t="shared" si="2"/>
        <v>120719</v>
      </c>
      <c r="B306" s="105" t="str">
        <f>Villkorsmatriser_Byggnader!K61</f>
        <v>Pålning</v>
      </c>
    </row>
    <row r="307" spans="1:2" ht="15">
      <c r="A307" s="106">
        <f t="shared" si="2"/>
        <v>120801</v>
      </c>
      <c r="B307" s="105" t="str">
        <f>Villkorsmatriser_Byggnader!L43</f>
        <v>Urgrävn./återfylln.</v>
      </c>
    </row>
    <row r="308" spans="1:2" ht="15">
      <c r="A308" s="106">
        <f t="shared" si="2"/>
        <v>120802</v>
      </c>
      <c r="B308" s="105" t="str">
        <f>Villkorsmatriser_Byggnader!L44</f>
        <v>Urgrävn./återfylln.</v>
      </c>
    </row>
    <row r="309" spans="1:2" ht="15">
      <c r="A309" s="106">
        <f t="shared" si="2"/>
        <v>120803</v>
      </c>
      <c r="B309" s="105" t="str">
        <f>Villkorsmatriser_Byggnader!L45</f>
        <v>Urgrävn./återfylln.</v>
      </c>
    </row>
    <row r="310" spans="1:2" ht="15">
      <c r="A310" s="106">
        <f t="shared" si="2"/>
        <v>120804</v>
      </c>
      <c r="B310" s="105" t="str">
        <f>Villkorsmatriser_Byggnader!L46</f>
        <v>Pålning</v>
      </c>
    </row>
    <row r="311" spans="1:2" ht="15">
      <c r="A311" s="106">
        <f t="shared" si="2"/>
        <v>120805</v>
      </c>
      <c r="B311" s="105" t="str">
        <f>Villkorsmatriser_Byggnader!L47</f>
        <v>Pålning</v>
      </c>
    </row>
    <row r="312" spans="1:2" ht="15">
      <c r="A312" s="106">
        <f t="shared" si="2"/>
        <v>120806</v>
      </c>
      <c r="B312" s="105" t="str">
        <f>Villkorsmatriser_Byggnader!L48</f>
        <v>Pålning</v>
      </c>
    </row>
    <row r="313" spans="1:2" ht="15">
      <c r="A313" s="106">
        <f t="shared" si="2"/>
        <v>120807</v>
      </c>
      <c r="B313" s="105" t="str">
        <f>Villkorsmatriser_Byggnader!L49</f>
        <v>Pålning</v>
      </c>
    </row>
    <row r="314" spans="1:2" ht="15">
      <c r="A314" s="106">
        <f t="shared" si="2"/>
        <v>120808</v>
      </c>
      <c r="B314" s="105" t="str">
        <f>Villkorsmatriser_Byggnader!L50</f>
        <v>Pålning</v>
      </c>
    </row>
    <row r="315" spans="1:2" ht="15">
      <c r="A315" s="106">
        <f t="shared" si="2"/>
        <v>120809</v>
      </c>
      <c r="B315" s="105" t="str">
        <f>Villkorsmatriser_Byggnader!L51</f>
        <v>Pålning</v>
      </c>
    </row>
    <row r="316" spans="1:2" ht="15">
      <c r="A316" s="106">
        <f t="shared" si="2"/>
        <v>120810</v>
      </c>
      <c r="B316" s="105" t="str">
        <f>Villkorsmatriser_Byggnader!L52</f>
        <v>Pålning</v>
      </c>
    </row>
    <row r="317" spans="1:2" ht="15">
      <c r="A317" s="106">
        <f t="shared" si="2"/>
        <v>120811</v>
      </c>
      <c r="B317" s="105" t="str">
        <f>Villkorsmatriser_Byggnader!L53</f>
        <v>Pålning</v>
      </c>
    </row>
    <row r="318" spans="1:2" ht="15">
      <c r="A318" s="106">
        <f t="shared" si="2"/>
        <v>120812</v>
      </c>
      <c r="B318" s="105" t="str">
        <f>Villkorsmatriser_Byggnader!L54</f>
        <v>Pålning</v>
      </c>
    </row>
    <row r="319" spans="1:2" ht="15">
      <c r="A319" s="106">
        <f t="shared" si="2"/>
        <v>120813</v>
      </c>
      <c r="B319" s="105" t="str">
        <f>Villkorsmatriser_Byggnader!L55</f>
        <v>Pålning</v>
      </c>
    </row>
    <row r="320" spans="1:2" ht="15">
      <c r="A320" s="106">
        <f t="shared" si="2"/>
        <v>120814</v>
      </c>
      <c r="B320" s="105" t="str">
        <f>Villkorsmatriser_Byggnader!L56</f>
        <v>Pålning</v>
      </c>
    </row>
    <row r="321" spans="1:2" ht="15">
      <c r="A321" s="106">
        <f t="shared" si="2"/>
        <v>120815</v>
      </c>
      <c r="B321" s="105" t="str">
        <f>Villkorsmatriser_Byggnader!L57</f>
        <v>Pålning</v>
      </c>
    </row>
    <row r="322" spans="1:2" ht="15">
      <c r="A322" s="106">
        <f t="shared" si="2"/>
        <v>120816</v>
      </c>
      <c r="B322" s="105" t="str">
        <f>Villkorsmatriser_Byggnader!L58</f>
        <v>Pålning</v>
      </c>
    </row>
    <row r="323" spans="1:2" ht="15">
      <c r="A323" s="106">
        <f t="shared" si="2"/>
        <v>120817</v>
      </c>
      <c r="B323" s="105" t="str">
        <f>Villkorsmatriser_Byggnader!L59</f>
        <v>Pålning</v>
      </c>
    </row>
    <row r="324" spans="1:2" ht="15">
      <c r="A324" s="106">
        <f t="shared" si="2"/>
        <v>120818</v>
      </c>
      <c r="B324" s="105" t="str">
        <f>Villkorsmatriser_Byggnader!L60</f>
        <v>Pålning</v>
      </c>
    </row>
    <row r="325" spans="1:2" ht="15">
      <c r="A325" s="106">
        <f t="shared" si="2"/>
        <v>120819</v>
      </c>
      <c r="B325" s="105" t="str">
        <f>Villkorsmatriser_Byggnader!L61</f>
        <v>Pålning</v>
      </c>
    </row>
    <row r="326" spans="1:2" ht="15">
      <c r="A326" s="106">
        <f t="shared" si="2"/>
        <v>120901</v>
      </c>
      <c r="B326" s="105" t="str">
        <f>Villkorsmatriser_Byggnader!M43</f>
        <v>Urgrävn./återfylln.</v>
      </c>
    </row>
    <row r="327" spans="1:2" ht="15">
      <c r="A327" s="106">
        <f t="shared" si="2"/>
        <v>120902</v>
      </c>
      <c r="B327" s="105" t="str">
        <f>Villkorsmatriser_Byggnader!M44</f>
        <v>Urgrävn./återfylln.</v>
      </c>
    </row>
    <row r="328" spans="1:2" ht="15">
      <c r="A328" s="106">
        <f t="shared" si="2"/>
        <v>120903</v>
      </c>
      <c r="B328" s="105" t="str">
        <f>Villkorsmatriser_Byggnader!M45</f>
        <v>Urgrävn./återfylln.</v>
      </c>
    </row>
    <row r="329" spans="1:2" ht="15">
      <c r="A329" s="106">
        <f t="shared" si="2"/>
        <v>120904</v>
      </c>
      <c r="B329" s="105" t="str">
        <f>Villkorsmatriser_Byggnader!M46</f>
        <v>Pålning</v>
      </c>
    </row>
    <row r="330" spans="1:2" ht="15">
      <c r="A330" s="106">
        <f t="shared" si="2"/>
        <v>120905</v>
      </c>
      <c r="B330" s="105" t="str">
        <f>Villkorsmatriser_Byggnader!M47</f>
        <v>Pålning</v>
      </c>
    </row>
    <row r="331" spans="1:2" ht="15">
      <c r="A331" s="106">
        <f t="shared" si="2"/>
        <v>120906</v>
      </c>
      <c r="B331" s="105" t="str">
        <f>Villkorsmatriser_Byggnader!M48</f>
        <v>Pålning</v>
      </c>
    </row>
    <row r="332" spans="1:2" ht="15">
      <c r="A332" s="106">
        <f t="shared" si="2"/>
        <v>120907</v>
      </c>
      <c r="B332" s="105" t="str">
        <f>Villkorsmatriser_Byggnader!M49</f>
        <v>Pålning</v>
      </c>
    </row>
    <row r="333" spans="1:2" ht="15">
      <c r="A333" s="106">
        <f t="shared" si="2"/>
        <v>120908</v>
      </c>
      <c r="B333" s="105" t="str">
        <f>Villkorsmatriser_Byggnader!M50</f>
        <v>Pålning</v>
      </c>
    </row>
    <row r="334" spans="1:2" ht="15">
      <c r="A334" s="106">
        <f t="shared" si="2"/>
        <v>120909</v>
      </c>
      <c r="B334" s="105" t="str">
        <f>Villkorsmatriser_Byggnader!M51</f>
        <v>Pålning</v>
      </c>
    </row>
    <row r="335" spans="1:2" ht="15">
      <c r="A335" s="106">
        <f t="shared" si="2"/>
        <v>120910</v>
      </c>
      <c r="B335" s="105" t="str">
        <f>Villkorsmatriser_Byggnader!M52</f>
        <v>Pålning</v>
      </c>
    </row>
    <row r="336" spans="1:2" ht="15">
      <c r="A336" s="106">
        <f t="shared" si="2"/>
        <v>120911</v>
      </c>
      <c r="B336" s="105" t="str">
        <f>Villkorsmatriser_Byggnader!M53</f>
        <v>Pålning</v>
      </c>
    </row>
    <row r="337" spans="1:2" ht="15">
      <c r="A337" s="106">
        <f t="shared" si="2"/>
        <v>120912</v>
      </c>
      <c r="B337" s="105" t="str">
        <f>Villkorsmatriser_Byggnader!M54</f>
        <v>Pålning</v>
      </c>
    </row>
    <row r="338" spans="1:2" ht="15">
      <c r="A338" s="106">
        <f t="shared" si="2"/>
        <v>120913</v>
      </c>
      <c r="B338" s="105" t="str">
        <f>Villkorsmatriser_Byggnader!M55</f>
        <v>Pålning</v>
      </c>
    </row>
    <row r="339" spans="1:2" ht="15">
      <c r="A339" s="106">
        <f t="shared" si="2"/>
        <v>120914</v>
      </c>
      <c r="B339" s="105" t="str">
        <f>Villkorsmatriser_Byggnader!M56</f>
        <v>Pålning</v>
      </c>
    </row>
    <row r="340" spans="1:2" ht="15">
      <c r="A340" s="106">
        <f t="shared" si="2"/>
        <v>120915</v>
      </c>
      <c r="B340" s="105" t="str">
        <f>Villkorsmatriser_Byggnader!M57</f>
        <v>Pålning</v>
      </c>
    </row>
    <row r="341" spans="1:2" ht="15">
      <c r="A341" s="106">
        <f t="shared" si="2"/>
        <v>120916</v>
      </c>
      <c r="B341" s="105" t="str">
        <f>Villkorsmatriser_Byggnader!M58</f>
        <v>Pålning</v>
      </c>
    </row>
    <row r="342" spans="1:2" ht="15">
      <c r="A342" s="106">
        <f t="shared" si="2"/>
        <v>120917</v>
      </c>
      <c r="B342" s="105" t="str">
        <f>Villkorsmatriser_Byggnader!M59</f>
        <v>Pålning</v>
      </c>
    </row>
    <row r="343" spans="1:2" ht="15">
      <c r="A343" s="106">
        <f t="shared" si="2"/>
        <v>120918</v>
      </c>
      <c r="B343" s="105" t="str">
        <f>Villkorsmatriser_Byggnader!M60</f>
        <v>Pålning</v>
      </c>
    </row>
    <row r="344" spans="1:2" ht="15">
      <c r="A344" s="106">
        <f t="shared" si="2"/>
        <v>120919</v>
      </c>
      <c r="B344" s="105" t="str">
        <f>Villkorsmatriser_Byggnader!M61</f>
        <v>Pålning</v>
      </c>
    </row>
    <row r="345" spans="1:2" ht="15">
      <c r="A345" s="106">
        <f t="shared" si="2"/>
        <v>130101</v>
      </c>
      <c r="B345" s="105" t="str">
        <f>Villkorsmatriser_Byggnader!E72</f>
        <v>Ingen åtgärd</v>
      </c>
    </row>
    <row r="346" spans="1:2" ht="15">
      <c r="A346" s="106">
        <f>A175+10000</f>
        <v>130102</v>
      </c>
      <c r="B346" s="105" t="str">
        <f>Villkorsmatriser_Byggnader!E73</f>
        <v>Ingen åtgärd</v>
      </c>
    </row>
    <row r="347" spans="1:2" ht="15">
      <c r="A347" s="106">
        <f t="shared" ref="A347:A410" si="3">A176+10000</f>
        <v>130103</v>
      </c>
      <c r="B347" s="105" t="str">
        <f>Villkorsmatriser_Byggnader!E74</f>
        <v>Ingen åtgärd</v>
      </c>
    </row>
    <row r="348" spans="1:2" ht="15">
      <c r="A348" s="106">
        <f t="shared" si="3"/>
        <v>130104</v>
      </c>
      <c r="B348" s="105" t="str">
        <f>Villkorsmatriser_Byggnader!E75</f>
        <v>Ingen åtgärd</v>
      </c>
    </row>
    <row r="349" spans="1:2" ht="15">
      <c r="A349" s="106">
        <f t="shared" si="3"/>
        <v>130105</v>
      </c>
      <c r="B349" s="105" t="str">
        <f>Villkorsmatriser_Byggnader!E76</f>
        <v>Ingen åtgärd</v>
      </c>
    </row>
    <row r="350" spans="1:2" ht="15">
      <c r="A350" s="106">
        <f t="shared" si="3"/>
        <v>130106</v>
      </c>
      <c r="B350" s="105" t="str">
        <f>Villkorsmatriser_Byggnader!E77</f>
        <v>Ingen åtgärd</v>
      </c>
    </row>
    <row r="351" spans="1:2" ht="15">
      <c r="A351" s="106">
        <f t="shared" si="3"/>
        <v>130107</v>
      </c>
      <c r="B351" s="105" t="str">
        <f>Villkorsmatriser_Byggnader!E78</f>
        <v>Ingen åtgärd</v>
      </c>
    </row>
    <row r="352" spans="1:2" ht="15">
      <c r="A352" s="106">
        <f t="shared" si="3"/>
        <v>130108</v>
      </c>
      <c r="B352" s="105" t="str">
        <f>Villkorsmatriser_Byggnader!E79</f>
        <v>Ingen åtgärd</v>
      </c>
    </row>
    <row r="353" spans="1:2" ht="15">
      <c r="A353" s="106">
        <f t="shared" si="3"/>
        <v>130109</v>
      </c>
      <c r="B353" s="105" t="str">
        <f>Villkorsmatriser_Byggnader!E80</f>
        <v>Ingen åtgärd</v>
      </c>
    </row>
    <row r="354" spans="1:2" ht="15">
      <c r="A354" s="106">
        <f t="shared" si="3"/>
        <v>130110</v>
      </c>
      <c r="B354" s="105" t="str">
        <f>Villkorsmatriser_Byggnader!E81</f>
        <v>Ingen åtgärd</v>
      </c>
    </row>
    <row r="355" spans="1:2" ht="15">
      <c r="A355" s="106">
        <f t="shared" si="3"/>
        <v>130111</v>
      </c>
      <c r="B355" s="105" t="str">
        <f>Villkorsmatriser_Byggnader!E82</f>
        <v>Ingen åtgärd</v>
      </c>
    </row>
    <row r="356" spans="1:2" ht="15">
      <c r="A356" s="106">
        <f t="shared" si="3"/>
        <v>130112</v>
      </c>
      <c r="B356" s="105" t="str">
        <f>Villkorsmatriser_Byggnader!E83</f>
        <v>Ingen åtgärd</v>
      </c>
    </row>
    <row r="357" spans="1:2" ht="15">
      <c r="A357" s="106">
        <f t="shared" si="3"/>
        <v>130113</v>
      </c>
      <c r="B357" s="105" t="str">
        <f>Villkorsmatriser_Byggnader!E84</f>
        <v>Ingen åtgärd</v>
      </c>
    </row>
    <row r="358" spans="1:2" ht="15">
      <c r="A358" s="106">
        <f t="shared" si="3"/>
        <v>130114</v>
      </c>
      <c r="B358" s="105" t="str">
        <f>Villkorsmatriser_Byggnader!E85</f>
        <v>Ingen åtgärd</v>
      </c>
    </row>
    <row r="359" spans="1:2" ht="15">
      <c r="A359" s="106">
        <f t="shared" si="3"/>
        <v>130115</v>
      </c>
      <c r="B359" s="105" t="str">
        <f>Villkorsmatriser_Byggnader!E86</f>
        <v>Ingen åtgärd</v>
      </c>
    </row>
    <row r="360" spans="1:2" ht="15">
      <c r="A360" s="106">
        <f t="shared" si="3"/>
        <v>130116</v>
      </c>
      <c r="B360" s="105" t="str">
        <f>Villkorsmatriser_Byggnader!E87</f>
        <v>Ingen åtgärd</v>
      </c>
    </row>
    <row r="361" spans="1:2" ht="15">
      <c r="A361" s="106">
        <f t="shared" si="3"/>
        <v>130117</v>
      </c>
      <c r="B361" s="105" t="str">
        <f>Villkorsmatriser_Byggnader!E88</f>
        <v>Ingen åtgärd</v>
      </c>
    </row>
    <row r="362" spans="1:2" ht="15">
      <c r="A362" s="106">
        <f t="shared" si="3"/>
        <v>130118</v>
      </c>
      <c r="B362" s="105" t="str">
        <f>Villkorsmatriser_Byggnader!E89</f>
        <v>Ingen åtgärd</v>
      </c>
    </row>
    <row r="363" spans="1:2" ht="15">
      <c r="A363" s="106">
        <f t="shared" si="3"/>
        <v>130119</v>
      </c>
      <c r="B363" s="105" t="str">
        <f>Villkorsmatriser_Byggnader!E90</f>
        <v>Ingen åtgärd</v>
      </c>
    </row>
    <row r="364" spans="1:2" ht="15">
      <c r="A364" s="106">
        <f t="shared" si="3"/>
        <v>130201</v>
      </c>
      <c r="B364" s="105" t="str">
        <f>Villkorsmatriser_Byggnader!F72</f>
        <v>Ingen åtgärd</v>
      </c>
    </row>
    <row r="365" spans="1:2" ht="15">
      <c r="A365" s="106">
        <f t="shared" si="3"/>
        <v>130202</v>
      </c>
      <c r="B365" s="105" t="str">
        <f>Villkorsmatriser_Byggnader!F73</f>
        <v>Ingen åtgärd</v>
      </c>
    </row>
    <row r="366" spans="1:2" ht="15">
      <c r="A366" s="106">
        <f t="shared" si="3"/>
        <v>130203</v>
      </c>
      <c r="B366" s="105" t="str">
        <f>Villkorsmatriser_Byggnader!F74</f>
        <v>Ingen åtgärd</v>
      </c>
    </row>
    <row r="367" spans="1:2" ht="15">
      <c r="A367" s="106">
        <f t="shared" si="3"/>
        <v>130204</v>
      </c>
      <c r="B367" s="105" t="str">
        <f>Villkorsmatriser_Byggnader!F75</f>
        <v>Ingen åtgärd</v>
      </c>
    </row>
    <row r="368" spans="1:2" ht="15">
      <c r="A368" s="106">
        <f t="shared" si="3"/>
        <v>130205</v>
      </c>
      <c r="B368" s="105" t="str">
        <f>Villkorsmatriser_Byggnader!F76</f>
        <v>Ingen åtgärd</v>
      </c>
    </row>
    <row r="369" spans="1:2" ht="15">
      <c r="A369" s="106">
        <f t="shared" si="3"/>
        <v>130206</v>
      </c>
      <c r="B369" s="105" t="str">
        <f>Villkorsmatriser_Byggnader!F77</f>
        <v>Ingen åtgärd</v>
      </c>
    </row>
    <row r="370" spans="1:2" ht="15">
      <c r="A370" s="106">
        <f t="shared" si="3"/>
        <v>130207</v>
      </c>
      <c r="B370" s="105" t="str">
        <f>Villkorsmatriser_Byggnader!F78</f>
        <v>Ingen åtgärd</v>
      </c>
    </row>
    <row r="371" spans="1:2" ht="15">
      <c r="A371" s="106">
        <f t="shared" si="3"/>
        <v>130208</v>
      </c>
      <c r="B371" s="105" t="str">
        <f>Villkorsmatriser_Byggnader!F79</f>
        <v>Ingen åtgärd</v>
      </c>
    </row>
    <row r="372" spans="1:2" ht="15">
      <c r="A372" s="106">
        <f t="shared" si="3"/>
        <v>130209</v>
      </c>
      <c r="B372" s="105" t="str">
        <f>Villkorsmatriser_Byggnader!F80</f>
        <v>Ingen åtgärd</v>
      </c>
    </row>
    <row r="373" spans="1:2" ht="15">
      <c r="A373" s="106">
        <f t="shared" si="3"/>
        <v>130210</v>
      </c>
      <c r="B373" s="105" t="str">
        <f>Villkorsmatriser_Byggnader!F81</f>
        <v>Ingen åtgärd</v>
      </c>
    </row>
    <row r="374" spans="1:2" ht="15">
      <c r="A374" s="106">
        <f t="shared" si="3"/>
        <v>130211</v>
      </c>
      <c r="B374" s="105" t="str">
        <f>Villkorsmatriser_Byggnader!F82</f>
        <v>Ingen åtgärd</v>
      </c>
    </row>
    <row r="375" spans="1:2" ht="15">
      <c r="A375" s="106">
        <f t="shared" si="3"/>
        <v>130212</v>
      </c>
      <c r="B375" s="105" t="str">
        <f>Villkorsmatriser_Byggnader!F83</f>
        <v>Ingen åtgärd</v>
      </c>
    </row>
    <row r="376" spans="1:2" ht="15">
      <c r="A376" s="106">
        <f t="shared" si="3"/>
        <v>130213</v>
      </c>
      <c r="B376" s="105" t="str">
        <f>Villkorsmatriser_Byggnader!F84</f>
        <v>Ingen åtgärd</v>
      </c>
    </row>
    <row r="377" spans="1:2" ht="15">
      <c r="A377" s="106">
        <f t="shared" si="3"/>
        <v>130214</v>
      </c>
      <c r="B377" s="105" t="str">
        <f>Villkorsmatriser_Byggnader!F85</f>
        <v>Ingen åtgärd</v>
      </c>
    </row>
    <row r="378" spans="1:2" ht="15">
      <c r="A378" s="106">
        <f t="shared" si="3"/>
        <v>130215</v>
      </c>
      <c r="B378" s="105" t="str">
        <f>Villkorsmatriser_Byggnader!F86</f>
        <v>Ingen åtgärd</v>
      </c>
    </row>
    <row r="379" spans="1:2" ht="15">
      <c r="A379" s="106">
        <f t="shared" si="3"/>
        <v>130216</v>
      </c>
      <c r="B379" s="105" t="str">
        <f>Villkorsmatriser_Byggnader!F87</f>
        <v>Ingen åtgärd</v>
      </c>
    </row>
    <row r="380" spans="1:2" ht="15">
      <c r="A380" s="106">
        <f t="shared" si="3"/>
        <v>130217</v>
      </c>
      <c r="B380" s="105" t="str">
        <f>Villkorsmatriser_Byggnader!F88</f>
        <v>Ingen åtgärd</v>
      </c>
    </row>
    <row r="381" spans="1:2" ht="15">
      <c r="A381" s="106">
        <f t="shared" si="3"/>
        <v>130218</v>
      </c>
      <c r="B381" s="105" t="str">
        <f>Villkorsmatriser_Byggnader!F89</f>
        <v>Ingen åtgärd</v>
      </c>
    </row>
    <row r="382" spans="1:2" ht="15">
      <c r="A382" s="106">
        <f t="shared" si="3"/>
        <v>130219</v>
      </c>
      <c r="B382" s="105" t="str">
        <f>Villkorsmatriser_Byggnader!F90</f>
        <v>Ingen åtgärd</v>
      </c>
    </row>
    <row r="383" spans="1:2" ht="15">
      <c r="A383" s="106">
        <f t="shared" si="3"/>
        <v>130301</v>
      </c>
      <c r="B383" s="105" t="str">
        <f>Villkorsmatriser_Byggnader!G72</f>
        <v>Urgrävn./återfylln.</v>
      </c>
    </row>
    <row r="384" spans="1:2" ht="15">
      <c r="A384" s="106">
        <f t="shared" si="3"/>
        <v>130302</v>
      </c>
      <c r="B384" s="105" t="str">
        <f>Villkorsmatriser_Byggnader!G73</f>
        <v>Urgrävn./återfylln.</v>
      </c>
    </row>
    <row r="385" spans="1:2" ht="15">
      <c r="A385" s="106">
        <f t="shared" si="3"/>
        <v>130303</v>
      </c>
      <c r="B385" s="105" t="str">
        <f>Villkorsmatriser_Byggnader!G74</f>
        <v>Urgrävn./återfylln.</v>
      </c>
    </row>
    <row r="386" spans="1:2" ht="15">
      <c r="A386" s="106">
        <f t="shared" si="3"/>
        <v>130304</v>
      </c>
      <c r="B386" s="105" t="str">
        <f>Villkorsmatriser_Byggnader!G75</f>
        <v>Ingen åtgärd</v>
      </c>
    </row>
    <row r="387" spans="1:2" ht="15">
      <c r="A387" s="106">
        <f t="shared" si="3"/>
        <v>130305</v>
      </c>
      <c r="B387" s="105" t="str">
        <f>Villkorsmatriser_Byggnader!G76</f>
        <v>Ingen åtgärd</v>
      </c>
    </row>
    <row r="388" spans="1:2" ht="15">
      <c r="A388" s="106">
        <f t="shared" si="3"/>
        <v>130306</v>
      </c>
      <c r="B388" s="105" t="str">
        <f>Villkorsmatriser_Byggnader!G77</f>
        <v>Ingen åtgärd</v>
      </c>
    </row>
    <row r="389" spans="1:2" ht="15">
      <c r="A389" s="106">
        <f t="shared" si="3"/>
        <v>130307</v>
      </c>
      <c r="B389" s="105" t="str">
        <f>Villkorsmatriser_Byggnader!G78</f>
        <v>Ingen åtgärd</v>
      </c>
    </row>
    <row r="390" spans="1:2" ht="15">
      <c r="A390" s="106">
        <f t="shared" si="3"/>
        <v>130308</v>
      </c>
      <c r="B390" s="105" t="str">
        <f>Villkorsmatriser_Byggnader!G79</f>
        <v>Ingen åtgärd</v>
      </c>
    </row>
    <row r="391" spans="1:2" ht="15">
      <c r="A391" s="106">
        <f t="shared" si="3"/>
        <v>130309</v>
      </c>
      <c r="B391" s="105" t="str">
        <f>Villkorsmatriser_Byggnader!G80</f>
        <v>Ingen åtgärd</v>
      </c>
    </row>
    <row r="392" spans="1:2" ht="15">
      <c r="A392" s="106">
        <f t="shared" si="3"/>
        <v>130310</v>
      </c>
      <c r="B392" s="105" t="str">
        <f>Villkorsmatriser_Byggnader!G81</f>
        <v>Ingen åtgärd</v>
      </c>
    </row>
    <row r="393" spans="1:2" ht="15">
      <c r="A393" s="106">
        <f t="shared" si="3"/>
        <v>130311</v>
      </c>
      <c r="B393" s="105" t="str">
        <f>Villkorsmatriser_Byggnader!G82</f>
        <v>Ingen åtgärd</v>
      </c>
    </row>
    <row r="394" spans="1:2" ht="15">
      <c r="A394" s="106">
        <f t="shared" si="3"/>
        <v>130312</v>
      </c>
      <c r="B394" s="105" t="str">
        <f>Villkorsmatriser_Byggnader!G83</f>
        <v>Ingen åtgärd</v>
      </c>
    </row>
    <row r="395" spans="1:2" ht="15">
      <c r="A395" s="106">
        <f t="shared" si="3"/>
        <v>130313</v>
      </c>
      <c r="B395" s="105" t="str">
        <f>Villkorsmatriser_Byggnader!G84</f>
        <v>Ingen åtgärd</v>
      </c>
    </row>
    <row r="396" spans="1:2" ht="15">
      <c r="A396" s="106">
        <f t="shared" si="3"/>
        <v>130314</v>
      </c>
      <c r="B396" s="105" t="str">
        <f>Villkorsmatriser_Byggnader!G85</f>
        <v>Ingen åtgärd</v>
      </c>
    </row>
    <row r="397" spans="1:2" ht="15">
      <c r="A397" s="106">
        <f t="shared" si="3"/>
        <v>130315</v>
      </c>
      <c r="B397" s="105" t="str">
        <f>Villkorsmatriser_Byggnader!G86</f>
        <v>Ingen åtgärd</v>
      </c>
    </row>
    <row r="398" spans="1:2" ht="15">
      <c r="A398" s="106">
        <f t="shared" si="3"/>
        <v>130316</v>
      </c>
      <c r="B398" s="105" t="str">
        <f>Villkorsmatriser_Byggnader!G87</f>
        <v>Ingen åtgärd</v>
      </c>
    </row>
    <row r="399" spans="1:2" ht="15">
      <c r="A399" s="106">
        <f t="shared" si="3"/>
        <v>130317</v>
      </c>
      <c r="B399" s="105" t="str">
        <f>Villkorsmatriser_Byggnader!G88</f>
        <v>Ingen åtgärd</v>
      </c>
    </row>
    <row r="400" spans="1:2" ht="15">
      <c r="A400" s="106">
        <f t="shared" si="3"/>
        <v>130318</v>
      </c>
      <c r="B400" s="105" t="str">
        <f>Villkorsmatriser_Byggnader!G89</f>
        <v>Ingen åtgärd</v>
      </c>
    </row>
    <row r="401" spans="1:2" ht="15">
      <c r="A401" s="106">
        <f t="shared" si="3"/>
        <v>130319</v>
      </c>
      <c r="B401" s="105" t="str">
        <f>Villkorsmatriser_Byggnader!G90</f>
        <v>Ingen åtgärd</v>
      </c>
    </row>
    <row r="402" spans="1:2" ht="15">
      <c r="A402" s="106">
        <f t="shared" si="3"/>
        <v>130401</v>
      </c>
      <c r="B402" s="105" t="str">
        <f>Villkorsmatriser_Byggnader!H72</f>
        <v>Urgrävn./återfylln.</v>
      </c>
    </row>
    <row r="403" spans="1:2" ht="15">
      <c r="A403" s="106">
        <f t="shared" si="3"/>
        <v>130402</v>
      </c>
      <c r="B403" s="105" t="str">
        <f>Villkorsmatriser_Byggnader!H73</f>
        <v>Urgrävn./återfylln.</v>
      </c>
    </row>
    <row r="404" spans="1:2" ht="15">
      <c r="A404" s="106">
        <f t="shared" si="3"/>
        <v>130403</v>
      </c>
      <c r="B404" s="105" t="str">
        <f>Villkorsmatriser_Byggnader!H74</f>
        <v>Urgrävn./återfylln.</v>
      </c>
    </row>
    <row r="405" spans="1:2" ht="15">
      <c r="A405" s="106">
        <f t="shared" si="3"/>
        <v>130404</v>
      </c>
      <c r="B405" s="105" t="str">
        <f>Villkorsmatriser_Byggnader!H75</f>
        <v>Pålning</v>
      </c>
    </row>
    <row r="406" spans="1:2" ht="15">
      <c r="A406" s="106">
        <f t="shared" si="3"/>
        <v>130405</v>
      </c>
      <c r="B406" s="105" t="str">
        <f>Villkorsmatriser_Byggnader!H76</f>
        <v>Pålning</v>
      </c>
    </row>
    <row r="407" spans="1:2" ht="15">
      <c r="A407" s="106">
        <f t="shared" si="3"/>
        <v>130406</v>
      </c>
      <c r="B407" s="105" t="str">
        <f>Villkorsmatriser_Byggnader!H77</f>
        <v>Pålning</v>
      </c>
    </row>
    <row r="408" spans="1:2" ht="15">
      <c r="A408" s="106">
        <f t="shared" si="3"/>
        <v>130407</v>
      </c>
      <c r="B408" s="105" t="str">
        <f>Villkorsmatriser_Byggnader!H78</f>
        <v>Pålning</v>
      </c>
    </row>
    <row r="409" spans="1:2" ht="15">
      <c r="A409" s="106">
        <f t="shared" si="3"/>
        <v>130408</v>
      </c>
      <c r="B409" s="105" t="str">
        <f>Villkorsmatriser_Byggnader!H79</f>
        <v>Pålning</v>
      </c>
    </row>
    <row r="410" spans="1:2" ht="15">
      <c r="A410" s="106">
        <f t="shared" si="3"/>
        <v>130409</v>
      </c>
      <c r="B410" s="105" t="str">
        <f>Villkorsmatriser_Byggnader!H80</f>
        <v>Pålning</v>
      </c>
    </row>
    <row r="411" spans="1:2" ht="15">
      <c r="A411" s="106">
        <f t="shared" ref="A411:A474" si="4">A240+10000</f>
        <v>130410</v>
      </c>
      <c r="B411" s="105" t="str">
        <f>Villkorsmatriser_Byggnader!H81</f>
        <v>Pålning</v>
      </c>
    </row>
    <row r="412" spans="1:2" ht="15">
      <c r="A412" s="106">
        <f t="shared" si="4"/>
        <v>130411</v>
      </c>
      <c r="B412" s="105" t="str">
        <f>Villkorsmatriser_Byggnader!H82</f>
        <v>Pålning</v>
      </c>
    </row>
    <row r="413" spans="1:2" ht="15">
      <c r="A413" s="106">
        <f t="shared" si="4"/>
        <v>130412</v>
      </c>
      <c r="B413" s="105" t="str">
        <f>Villkorsmatriser_Byggnader!H83</f>
        <v>Pålning</v>
      </c>
    </row>
    <row r="414" spans="1:2" ht="15">
      <c r="A414" s="106">
        <f t="shared" si="4"/>
        <v>130413</v>
      </c>
      <c r="B414" s="105" t="str">
        <f>Villkorsmatriser_Byggnader!H84</f>
        <v>Pålning</v>
      </c>
    </row>
    <row r="415" spans="1:2" ht="15">
      <c r="A415" s="106">
        <f t="shared" si="4"/>
        <v>130414</v>
      </c>
      <c r="B415" s="105" t="str">
        <f>Villkorsmatriser_Byggnader!H85</f>
        <v>Pålning</v>
      </c>
    </row>
    <row r="416" spans="1:2" ht="15">
      <c r="A416" s="106">
        <f t="shared" si="4"/>
        <v>130415</v>
      </c>
      <c r="B416" s="105" t="str">
        <f>Villkorsmatriser_Byggnader!H86</f>
        <v>Pålning</v>
      </c>
    </row>
    <row r="417" spans="1:2" ht="15">
      <c r="A417" s="106">
        <f t="shared" si="4"/>
        <v>130416</v>
      </c>
      <c r="B417" s="105" t="str">
        <f>Villkorsmatriser_Byggnader!H87</f>
        <v>Pålning</v>
      </c>
    </row>
    <row r="418" spans="1:2" ht="15">
      <c r="A418" s="106">
        <f t="shared" si="4"/>
        <v>130417</v>
      </c>
      <c r="B418" s="105" t="str">
        <f>Villkorsmatriser_Byggnader!H88</f>
        <v>Pålning</v>
      </c>
    </row>
    <row r="419" spans="1:2" ht="15">
      <c r="A419" s="106">
        <f t="shared" si="4"/>
        <v>130418</v>
      </c>
      <c r="B419" s="105" t="str">
        <f>Villkorsmatriser_Byggnader!H89</f>
        <v>Pålning</v>
      </c>
    </row>
    <row r="420" spans="1:2" ht="15">
      <c r="A420" s="106">
        <f t="shared" si="4"/>
        <v>130419</v>
      </c>
      <c r="B420" s="105" t="str">
        <f>Villkorsmatriser_Byggnader!H90</f>
        <v>Pålning</v>
      </c>
    </row>
    <row r="421" spans="1:2" ht="15">
      <c r="A421" s="106">
        <f t="shared" si="4"/>
        <v>130501</v>
      </c>
      <c r="B421" s="105" t="str">
        <f>Villkorsmatriser_Byggnader!I72</f>
        <v>Urgrävn./återfylln.</v>
      </c>
    </row>
    <row r="422" spans="1:2" ht="15">
      <c r="A422" s="106">
        <f t="shared" si="4"/>
        <v>130502</v>
      </c>
      <c r="B422" s="105" t="str">
        <f>Villkorsmatriser_Byggnader!I73</f>
        <v>Urgrävn./återfylln.</v>
      </c>
    </row>
    <row r="423" spans="1:2" ht="15">
      <c r="A423" s="106">
        <f t="shared" si="4"/>
        <v>130503</v>
      </c>
      <c r="B423" s="105" t="str">
        <f>Villkorsmatriser_Byggnader!I74</f>
        <v>Urgrävn./återfylln.</v>
      </c>
    </row>
    <row r="424" spans="1:2" ht="15">
      <c r="A424" s="106">
        <f t="shared" si="4"/>
        <v>130504</v>
      </c>
      <c r="B424" s="105" t="str">
        <f>Villkorsmatriser_Byggnader!I75</f>
        <v>Pålning</v>
      </c>
    </row>
    <row r="425" spans="1:2" ht="15">
      <c r="A425" s="106">
        <f t="shared" si="4"/>
        <v>130505</v>
      </c>
      <c r="B425" s="105" t="str">
        <f>Villkorsmatriser_Byggnader!I76</f>
        <v>Pålning</v>
      </c>
    </row>
    <row r="426" spans="1:2" ht="15">
      <c r="A426" s="106">
        <f t="shared" si="4"/>
        <v>130506</v>
      </c>
      <c r="B426" s="105" t="str">
        <f>Villkorsmatriser_Byggnader!I77</f>
        <v>Pålning</v>
      </c>
    </row>
    <row r="427" spans="1:2" ht="15">
      <c r="A427" s="106">
        <f t="shared" si="4"/>
        <v>130507</v>
      </c>
      <c r="B427" s="105" t="str">
        <f>Villkorsmatriser_Byggnader!I78</f>
        <v>Pålning</v>
      </c>
    </row>
    <row r="428" spans="1:2" ht="15">
      <c r="A428" s="106">
        <f t="shared" si="4"/>
        <v>130508</v>
      </c>
      <c r="B428" s="105" t="str">
        <f>Villkorsmatriser_Byggnader!I79</f>
        <v>Pålning</v>
      </c>
    </row>
    <row r="429" spans="1:2" ht="15">
      <c r="A429" s="106">
        <f t="shared" si="4"/>
        <v>130509</v>
      </c>
      <c r="B429" s="105" t="str">
        <f>Villkorsmatriser_Byggnader!I80</f>
        <v>Pålning</v>
      </c>
    </row>
    <row r="430" spans="1:2" ht="15">
      <c r="A430" s="106">
        <f t="shared" si="4"/>
        <v>130510</v>
      </c>
      <c r="B430" s="105" t="str">
        <f>Villkorsmatriser_Byggnader!I81</f>
        <v>Pålning</v>
      </c>
    </row>
    <row r="431" spans="1:2" ht="15">
      <c r="A431" s="106">
        <f t="shared" si="4"/>
        <v>130511</v>
      </c>
      <c r="B431" s="105" t="str">
        <f>Villkorsmatriser_Byggnader!I82</f>
        <v>Pålning</v>
      </c>
    </row>
    <row r="432" spans="1:2" ht="15">
      <c r="A432" s="106">
        <f t="shared" si="4"/>
        <v>130512</v>
      </c>
      <c r="B432" s="105" t="str">
        <f>Villkorsmatriser_Byggnader!I83</f>
        <v>Pålning</v>
      </c>
    </row>
    <row r="433" spans="1:2" ht="15">
      <c r="A433" s="106">
        <f t="shared" si="4"/>
        <v>130513</v>
      </c>
      <c r="B433" s="105" t="str">
        <f>Villkorsmatriser_Byggnader!I84</f>
        <v>Pålning</v>
      </c>
    </row>
    <row r="434" spans="1:2" ht="15">
      <c r="A434" s="106">
        <f t="shared" si="4"/>
        <v>130514</v>
      </c>
      <c r="B434" s="105" t="str">
        <f>Villkorsmatriser_Byggnader!I85</f>
        <v>Pålning</v>
      </c>
    </row>
    <row r="435" spans="1:2" ht="15">
      <c r="A435" s="106">
        <f t="shared" si="4"/>
        <v>130515</v>
      </c>
      <c r="B435" s="105" t="str">
        <f>Villkorsmatriser_Byggnader!I86</f>
        <v>Pålning</v>
      </c>
    </row>
    <row r="436" spans="1:2" ht="15">
      <c r="A436" s="106">
        <f t="shared" si="4"/>
        <v>130516</v>
      </c>
      <c r="B436" s="105" t="str">
        <f>Villkorsmatriser_Byggnader!I87</f>
        <v>Pålning</v>
      </c>
    </row>
    <row r="437" spans="1:2" ht="15">
      <c r="A437" s="106">
        <f t="shared" si="4"/>
        <v>130517</v>
      </c>
      <c r="B437" s="105" t="str">
        <f>Villkorsmatriser_Byggnader!I88</f>
        <v>Pålning</v>
      </c>
    </row>
    <row r="438" spans="1:2" ht="15">
      <c r="A438" s="106">
        <f t="shared" si="4"/>
        <v>130518</v>
      </c>
      <c r="B438" s="105" t="str">
        <f>Villkorsmatriser_Byggnader!I89</f>
        <v>Pålning</v>
      </c>
    </row>
    <row r="439" spans="1:2" ht="15">
      <c r="A439" s="106">
        <f t="shared" si="4"/>
        <v>130519</v>
      </c>
      <c r="B439" s="105" t="str">
        <f>Villkorsmatriser_Byggnader!I90</f>
        <v>Pålning</v>
      </c>
    </row>
    <row r="440" spans="1:2" ht="15">
      <c r="A440" s="106">
        <f t="shared" si="4"/>
        <v>130601</v>
      </c>
      <c r="B440" s="105" t="str">
        <f>Villkorsmatriser_Byggnader!J72</f>
        <v>Urgrävn./återfylln.</v>
      </c>
    </row>
    <row r="441" spans="1:2" ht="15">
      <c r="A441" s="106">
        <f t="shared" si="4"/>
        <v>130602</v>
      </c>
      <c r="B441" s="105" t="str">
        <f>Villkorsmatriser_Byggnader!J73</f>
        <v>Urgrävn./återfylln.</v>
      </c>
    </row>
    <row r="442" spans="1:2" ht="15">
      <c r="A442" s="106">
        <f t="shared" si="4"/>
        <v>130603</v>
      </c>
      <c r="B442" s="105" t="str">
        <f>Villkorsmatriser_Byggnader!J74</f>
        <v>Urgrävn./återfylln.</v>
      </c>
    </row>
    <row r="443" spans="1:2" ht="15">
      <c r="A443" s="106">
        <f t="shared" si="4"/>
        <v>130604</v>
      </c>
      <c r="B443" s="105" t="str">
        <f>Villkorsmatriser_Byggnader!J75</f>
        <v>Pålning</v>
      </c>
    </row>
    <row r="444" spans="1:2" ht="15">
      <c r="A444" s="106">
        <f t="shared" si="4"/>
        <v>130605</v>
      </c>
      <c r="B444" s="105" t="str">
        <f>Villkorsmatriser_Byggnader!J76</f>
        <v>Pålning</v>
      </c>
    </row>
    <row r="445" spans="1:2" ht="15">
      <c r="A445" s="106">
        <f t="shared" si="4"/>
        <v>130606</v>
      </c>
      <c r="B445" s="105" t="str">
        <f>Villkorsmatriser_Byggnader!J77</f>
        <v>Pålning</v>
      </c>
    </row>
    <row r="446" spans="1:2" ht="15">
      <c r="A446" s="106">
        <f t="shared" si="4"/>
        <v>130607</v>
      </c>
      <c r="B446" s="105" t="str">
        <f>Villkorsmatriser_Byggnader!J78</f>
        <v>Pålning</v>
      </c>
    </row>
    <row r="447" spans="1:2" ht="15">
      <c r="A447" s="106">
        <f t="shared" si="4"/>
        <v>130608</v>
      </c>
      <c r="B447" s="105" t="str">
        <f>Villkorsmatriser_Byggnader!J79</f>
        <v>Pålning</v>
      </c>
    </row>
    <row r="448" spans="1:2" ht="15">
      <c r="A448" s="106">
        <f t="shared" si="4"/>
        <v>130609</v>
      </c>
      <c r="B448" s="105" t="str">
        <f>Villkorsmatriser_Byggnader!J80</f>
        <v>Pålning</v>
      </c>
    </row>
    <row r="449" spans="1:2" ht="15">
      <c r="A449" s="106">
        <f t="shared" si="4"/>
        <v>130610</v>
      </c>
      <c r="B449" s="105" t="str">
        <f>Villkorsmatriser_Byggnader!J81</f>
        <v>Pålning</v>
      </c>
    </row>
    <row r="450" spans="1:2" ht="15">
      <c r="A450" s="106">
        <f t="shared" si="4"/>
        <v>130611</v>
      </c>
      <c r="B450" s="105" t="str">
        <f>Villkorsmatriser_Byggnader!J82</f>
        <v>Pålning</v>
      </c>
    </row>
    <row r="451" spans="1:2" ht="15">
      <c r="A451" s="106">
        <f t="shared" si="4"/>
        <v>130612</v>
      </c>
      <c r="B451" s="105" t="str">
        <f>Villkorsmatriser_Byggnader!J83</f>
        <v>Pålning</v>
      </c>
    </row>
    <row r="452" spans="1:2" ht="15">
      <c r="A452" s="106">
        <f t="shared" si="4"/>
        <v>130613</v>
      </c>
      <c r="B452" s="105" t="str">
        <f>Villkorsmatriser_Byggnader!J84</f>
        <v>Pålning</v>
      </c>
    </row>
    <row r="453" spans="1:2" ht="15">
      <c r="A453" s="106">
        <f t="shared" si="4"/>
        <v>130614</v>
      </c>
      <c r="B453" s="105" t="str">
        <f>Villkorsmatriser_Byggnader!J85</f>
        <v>Pålning</v>
      </c>
    </row>
    <row r="454" spans="1:2" ht="15">
      <c r="A454" s="106">
        <f t="shared" si="4"/>
        <v>130615</v>
      </c>
      <c r="B454" s="105" t="str">
        <f>Villkorsmatriser_Byggnader!J86</f>
        <v>Pålning</v>
      </c>
    </row>
    <row r="455" spans="1:2" ht="15">
      <c r="A455" s="106">
        <f t="shared" si="4"/>
        <v>130616</v>
      </c>
      <c r="B455" s="105" t="str">
        <f>Villkorsmatriser_Byggnader!J87</f>
        <v>Pålning</v>
      </c>
    </row>
    <row r="456" spans="1:2" ht="15">
      <c r="A456" s="106">
        <f t="shared" si="4"/>
        <v>130617</v>
      </c>
      <c r="B456" s="105" t="str">
        <f>Villkorsmatriser_Byggnader!J88</f>
        <v>Pålning</v>
      </c>
    </row>
    <row r="457" spans="1:2" ht="15">
      <c r="A457" s="106">
        <f t="shared" si="4"/>
        <v>130618</v>
      </c>
      <c r="B457" s="105" t="str">
        <f>Villkorsmatriser_Byggnader!J89</f>
        <v>Pålning</v>
      </c>
    </row>
    <row r="458" spans="1:2" ht="15">
      <c r="A458" s="106">
        <f t="shared" si="4"/>
        <v>130619</v>
      </c>
      <c r="B458" s="105" t="str">
        <f>Villkorsmatriser_Byggnader!J90</f>
        <v>Pålning</v>
      </c>
    </row>
    <row r="459" spans="1:2" ht="15">
      <c r="A459" s="106">
        <f t="shared" si="4"/>
        <v>130701</v>
      </c>
      <c r="B459" s="105" t="str">
        <f>Villkorsmatriser_Byggnader!K72</f>
        <v>Urgrävn./återfylln.</v>
      </c>
    </row>
    <row r="460" spans="1:2" ht="15">
      <c r="A460" s="106">
        <f t="shared" si="4"/>
        <v>130702</v>
      </c>
      <c r="B460" s="105" t="str">
        <f>Villkorsmatriser_Byggnader!K73</f>
        <v>Urgrävn./återfylln.</v>
      </c>
    </row>
    <row r="461" spans="1:2" ht="15">
      <c r="A461" s="106">
        <f t="shared" si="4"/>
        <v>130703</v>
      </c>
      <c r="B461" s="105" t="str">
        <f>Villkorsmatriser_Byggnader!K74</f>
        <v>Urgrävn./återfylln.</v>
      </c>
    </row>
    <row r="462" spans="1:2" ht="15">
      <c r="A462" s="106">
        <f t="shared" si="4"/>
        <v>130704</v>
      </c>
      <c r="B462" s="105" t="str">
        <f>Villkorsmatriser_Byggnader!K75</f>
        <v>Pålning</v>
      </c>
    </row>
    <row r="463" spans="1:2" ht="15">
      <c r="A463" s="106">
        <f t="shared" si="4"/>
        <v>130705</v>
      </c>
      <c r="B463" s="105" t="str">
        <f>Villkorsmatriser_Byggnader!K76</f>
        <v>Pålning</v>
      </c>
    </row>
    <row r="464" spans="1:2" ht="15">
      <c r="A464" s="106">
        <f t="shared" si="4"/>
        <v>130706</v>
      </c>
      <c r="B464" s="105" t="str">
        <f>Villkorsmatriser_Byggnader!K77</f>
        <v>Pålning</v>
      </c>
    </row>
    <row r="465" spans="1:2" ht="15">
      <c r="A465" s="106">
        <f t="shared" si="4"/>
        <v>130707</v>
      </c>
      <c r="B465" s="105" t="str">
        <f>Villkorsmatriser_Byggnader!K78</f>
        <v>Pålning</v>
      </c>
    </row>
    <row r="466" spans="1:2" ht="15">
      <c r="A466" s="106">
        <f t="shared" si="4"/>
        <v>130708</v>
      </c>
      <c r="B466" s="105" t="str">
        <f>Villkorsmatriser_Byggnader!K79</f>
        <v>Pålning</v>
      </c>
    </row>
    <row r="467" spans="1:2" ht="15">
      <c r="A467" s="106">
        <f t="shared" si="4"/>
        <v>130709</v>
      </c>
      <c r="B467" s="105" t="str">
        <f>Villkorsmatriser_Byggnader!K80</f>
        <v>Pålning</v>
      </c>
    </row>
    <row r="468" spans="1:2" ht="15">
      <c r="A468" s="106">
        <f t="shared" si="4"/>
        <v>130710</v>
      </c>
      <c r="B468" s="105" t="str">
        <f>Villkorsmatriser_Byggnader!K81</f>
        <v>Pålning</v>
      </c>
    </row>
    <row r="469" spans="1:2" ht="15">
      <c r="A469" s="106">
        <f t="shared" si="4"/>
        <v>130711</v>
      </c>
      <c r="B469" s="105" t="str">
        <f>Villkorsmatriser_Byggnader!K82</f>
        <v>Pålning</v>
      </c>
    </row>
    <row r="470" spans="1:2" ht="15">
      <c r="A470" s="106">
        <f t="shared" si="4"/>
        <v>130712</v>
      </c>
      <c r="B470" s="105" t="str">
        <f>Villkorsmatriser_Byggnader!K83</f>
        <v>Pålning</v>
      </c>
    </row>
    <row r="471" spans="1:2" ht="15">
      <c r="A471" s="106">
        <f t="shared" si="4"/>
        <v>130713</v>
      </c>
      <c r="B471" s="105" t="str">
        <f>Villkorsmatriser_Byggnader!K84</f>
        <v>Pålning</v>
      </c>
    </row>
    <row r="472" spans="1:2" ht="15">
      <c r="A472" s="106">
        <f t="shared" si="4"/>
        <v>130714</v>
      </c>
      <c r="B472" s="105" t="str">
        <f>Villkorsmatriser_Byggnader!K85</f>
        <v>Pålning</v>
      </c>
    </row>
    <row r="473" spans="1:2" ht="15">
      <c r="A473" s="106">
        <f t="shared" si="4"/>
        <v>130715</v>
      </c>
      <c r="B473" s="105" t="str">
        <f>Villkorsmatriser_Byggnader!K86</f>
        <v>Pålning</v>
      </c>
    </row>
    <row r="474" spans="1:2" ht="15">
      <c r="A474" s="106">
        <f t="shared" si="4"/>
        <v>130716</v>
      </c>
      <c r="B474" s="105" t="str">
        <f>Villkorsmatriser_Byggnader!K87</f>
        <v>Pålning</v>
      </c>
    </row>
    <row r="475" spans="1:2" ht="15">
      <c r="A475" s="106">
        <f t="shared" ref="A475:A508" si="5">A304+10000</f>
        <v>130717</v>
      </c>
      <c r="B475" s="105" t="str">
        <f>Villkorsmatriser_Byggnader!K88</f>
        <v>Pålning</v>
      </c>
    </row>
    <row r="476" spans="1:2" ht="15">
      <c r="A476" s="106">
        <f t="shared" si="5"/>
        <v>130718</v>
      </c>
      <c r="B476" s="105" t="str">
        <f>Villkorsmatriser_Byggnader!K89</f>
        <v>Pålning</v>
      </c>
    </row>
    <row r="477" spans="1:2" ht="15">
      <c r="A477" s="106">
        <f t="shared" si="5"/>
        <v>130719</v>
      </c>
      <c r="B477" s="105" t="str">
        <f>Villkorsmatriser_Byggnader!K90</f>
        <v>Pålning</v>
      </c>
    </row>
    <row r="478" spans="1:2" ht="15">
      <c r="A478" s="106">
        <f t="shared" si="5"/>
        <v>130801</v>
      </c>
      <c r="B478" s="105" t="str">
        <f>Villkorsmatriser_Byggnader!L72</f>
        <v>Urgrävn./återfylln.</v>
      </c>
    </row>
    <row r="479" spans="1:2" ht="15">
      <c r="A479" s="106">
        <f t="shared" si="5"/>
        <v>130802</v>
      </c>
      <c r="B479" s="105" t="str">
        <f>Villkorsmatriser_Byggnader!L73</f>
        <v>Urgrävn./återfylln.</v>
      </c>
    </row>
    <row r="480" spans="1:2" ht="15">
      <c r="A480" s="106">
        <f t="shared" si="5"/>
        <v>130803</v>
      </c>
      <c r="B480" s="105" t="str">
        <f>Villkorsmatriser_Byggnader!L74</f>
        <v>Urgrävn./återfylln.</v>
      </c>
    </row>
    <row r="481" spans="1:2" ht="15">
      <c r="A481" s="106">
        <f t="shared" si="5"/>
        <v>130804</v>
      </c>
      <c r="B481" s="105" t="str">
        <f>Villkorsmatriser_Byggnader!L75</f>
        <v>Pålning</v>
      </c>
    </row>
    <row r="482" spans="1:2" ht="15">
      <c r="A482" s="106">
        <f t="shared" si="5"/>
        <v>130805</v>
      </c>
      <c r="B482" s="105" t="str">
        <f>Villkorsmatriser_Byggnader!L76</f>
        <v>Pålning</v>
      </c>
    </row>
    <row r="483" spans="1:2" ht="15">
      <c r="A483" s="106">
        <f t="shared" si="5"/>
        <v>130806</v>
      </c>
      <c r="B483" s="105" t="str">
        <f>Villkorsmatriser_Byggnader!L77</f>
        <v>Pålning</v>
      </c>
    </row>
    <row r="484" spans="1:2" ht="15">
      <c r="A484" s="106">
        <f t="shared" si="5"/>
        <v>130807</v>
      </c>
      <c r="B484" s="105" t="str">
        <f>Villkorsmatriser_Byggnader!L78</f>
        <v>Pålning</v>
      </c>
    </row>
    <row r="485" spans="1:2" ht="15">
      <c r="A485" s="106">
        <f t="shared" si="5"/>
        <v>130808</v>
      </c>
      <c r="B485" s="105" t="str">
        <f>Villkorsmatriser_Byggnader!L79</f>
        <v>Pålning</v>
      </c>
    </row>
    <row r="486" spans="1:2" ht="15">
      <c r="A486" s="106">
        <f t="shared" si="5"/>
        <v>130809</v>
      </c>
      <c r="B486" s="105" t="str">
        <f>Villkorsmatriser_Byggnader!L80</f>
        <v>Pålning</v>
      </c>
    </row>
    <row r="487" spans="1:2" ht="15">
      <c r="A487" s="106">
        <f t="shared" si="5"/>
        <v>130810</v>
      </c>
      <c r="B487" s="105" t="str">
        <f>Villkorsmatriser_Byggnader!L81</f>
        <v>Pålning</v>
      </c>
    </row>
    <row r="488" spans="1:2" ht="15">
      <c r="A488" s="106">
        <f t="shared" si="5"/>
        <v>130811</v>
      </c>
      <c r="B488" s="105" t="str">
        <f>Villkorsmatriser_Byggnader!L82</f>
        <v>Pålning</v>
      </c>
    </row>
    <row r="489" spans="1:2" ht="15">
      <c r="A489" s="106">
        <f t="shared" si="5"/>
        <v>130812</v>
      </c>
      <c r="B489" s="105" t="str">
        <f>Villkorsmatriser_Byggnader!L83</f>
        <v>Pålning</v>
      </c>
    </row>
    <row r="490" spans="1:2" ht="15">
      <c r="A490" s="106">
        <f t="shared" si="5"/>
        <v>130813</v>
      </c>
      <c r="B490" s="105" t="str">
        <f>Villkorsmatriser_Byggnader!L84</f>
        <v>Pålning</v>
      </c>
    </row>
    <row r="491" spans="1:2" ht="15">
      <c r="A491" s="106">
        <f t="shared" si="5"/>
        <v>130814</v>
      </c>
      <c r="B491" s="105" t="str">
        <f>Villkorsmatriser_Byggnader!L85</f>
        <v>Pålning</v>
      </c>
    </row>
    <row r="492" spans="1:2" ht="15">
      <c r="A492" s="106">
        <f t="shared" si="5"/>
        <v>130815</v>
      </c>
      <c r="B492" s="105" t="str">
        <f>Villkorsmatriser_Byggnader!L86</f>
        <v>Pålning</v>
      </c>
    </row>
    <row r="493" spans="1:2" ht="15">
      <c r="A493" s="106">
        <f t="shared" si="5"/>
        <v>130816</v>
      </c>
      <c r="B493" s="105" t="str">
        <f>Villkorsmatriser_Byggnader!L87</f>
        <v>Pålning</v>
      </c>
    </row>
    <row r="494" spans="1:2" ht="15">
      <c r="A494" s="106">
        <f t="shared" si="5"/>
        <v>130817</v>
      </c>
      <c r="B494" s="105" t="str">
        <f>Villkorsmatriser_Byggnader!L88</f>
        <v>Pålning</v>
      </c>
    </row>
    <row r="495" spans="1:2" ht="15">
      <c r="A495" s="106">
        <f t="shared" si="5"/>
        <v>130818</v>
      </c>
      <c r="B495" s="105" t="str">
        <f>Villkorsmatriser_Byggnader!L89</f>
        <v>Pålning</v>
      </c>
    </row>
    <row r="496" spans="1:2" ht="15">
      <c r="A496" s="106">
        <f t="shared" si="5"/>
        <v>130819</v>
      </c>
      <c r="B496" s="105" t="str">
        <f>Villkorsmatriser_Byggnader!L90</f>
        <v>Pålning</v>
      </c>
    </row>
    <row r="497" spans="1:2" ht="15">
      <c r="A497" s="106">
        <f t="shared" si="5"/>
        <v>130901</v>
      </c>
      <c r="B497" s="105" t="str">
        <f>Villkorsmatriser_Byggnader!M72</f>
        <v>Urgrävn./återfylln.</v>
      </c>
    </row>
    <row r="498" spans="1:2" ht="15">
      <c r="A498" s="106">
        <f t="shared" si="5"/>
        <v>130902</v>
      </c>
      <c r="B498" s="105" t="str">
        <f>Villkorsmatriser_Byggnader!M73</f>
        <v>Urgrävn./återfylln.</v>
      </c>
    </row>
    <row r="499" spans="1:2" ht="15">
      <c r="A499" s="106">
        <f t="shared" si="5"/>
        <v>130903</v>
      </c>
      <c r="B499" s="105" t="str">
        <f>Villkorsmatriser_Byggnader!M74</f>
        <v>Urgrävn./återfylln.</v>
      </c>
    </row>
    <row r="500" spans="1:2" ht="15">
      <c r="A500" s="106">
        <f t="shared" si="5"/>
        <v>130904</v>
      </c>
      <c r="B500" s="105" t="str">
        <f>Villkorsmatriser_Byggnader!M75</f>
        <v>Pålning</v>
      </c>
    </row>
    <row r="501" spans="1:2" ht="15">
      <c r="A501" s="106">
        <f t="shared" si="5"/>
        <v>130905</v>
      </c>
      <c r="B501" s="105" t="str">
        <f>Villkorsmatriser_Byggnader!M76</f>
        <v>Pålning</v>
      </c>
    </row>
    <row r="502" spans="1:2" ht="15">
      <c r="A502" s="106">
        <f t="shared" si="5"/>
        <v>130906</v>
      </c>
      <c r="B502" s="105" t="str">
        <f>Villkorsmatriser_Byggnader!M77</f>
        <v>Pålning</v>
      </c>
    </row>
    <row r="503" spans="1:2" ht="15">
      <c r="A503" s="106">
        <f t="shared" si="5"/>
        <v>130907</v>
      </c>
      <c r="B503" s="105" t="str">
        <f>Villkorsmatriser_Byggnader!M78</f>
        <v>Pålning</v>
      </c>
    </row>
    <row r="504" spans="1:2" ht="15">
      <c r="A504" s="106">
        <f t="shared" si="5"/>
        <v>130908</v>
      </c>
      <c r="B504" s="105" t="str">
        <f>Villkorsmatriser_Byggnader!M79</f>
        <v>Pålning</v>
      </c>
    </row>
    <row r="505" spans="1:2" ht="15">
      <c r="A505" s="106">
        <f t="shared" si="5"/>
        <v>130909</v>
      </c>
      <c r="B505" s="105" t="str">
        <f>Villkorsmatriser_Byggnader!M80</f>
        <v>Pålning</v>
      </c>
    </row>
    <row r="506" spans="1:2" ht="15">
      <c r="A506" s="106">
        <f t="shared" si="5"/>
        <v>130910</v>
      </c>
      <c r="B506" s="105" t="str">
        <f>Villkorsmatriser_Byggnader!M81</f>
        <v>Pålning</v>
      </c>
    </row>
    <row r="507" spans="1:2" ht="15">
      <c r="A507" s="106">
        <f t="shared" si="5"/>
        <v>130911</v>
      </c>
      <c r="B507" s="105" t="str">
        <f>Villkorsmatriser_Byggnader!M82</f>
        <v>Pålning</v>
      </c>
    </row>
    <row r="508" spans="1:2" ht="15">
      <c r="A508" s="106">
        <f t="shared" si="5"/>
        <v>130912</v>
      </c>
      <c r="B508" s="105" t="str">
        <f>Villkorsmatriser_Byggnader!M83</f>
        <v>Pålning</v>
      </c>
    </row>
    <row r="509" spans="1:2" ht="15">
      <c r="A509" s="106">
        <f>A338+10000</f>
        <v>130913</v>
      </c>
      <c r="B509" s="105" t="str">
        <f>Villkorsmatriser_Byggnader!M84</f>
        <v>Pålning</v>
      </c>
    </row>
    <row r="510" spans="1:2" ht="15">
      <c r="A510" s="106">
        <f t="shared" ref="A510:A573" si="6">A339+10000</f>
        <v>130914</v>
      </c>
      <c r="B510" s="105" t="str">
        <f>Villkorsmatriser_Byggnader!M85</f>
        <v>Pålning</v>
      </c>
    </row>
    <row r="511" spans="1:2" ht="15">
      <c r="A511" s="106">
        <f t="shared" si="6"/>
        <v>130915</v>
      </c>
      <c r="B511" s="105" t="str">
        <f>Villkorsmatriser_Byggnader!M86</f>
        <v>Pålning</v>
      </c>
    </row>
    <row r="512" spans="1:2" ht="15">
      <c r="A512" s="106">
        <f t="shared" si="6"/>
        <v>130916</v>
      </c>
      <c r="B512" s="105" t="str">
        <f>Villkorsmatriser_Byggnader!M87</f>
        <v>Pålning</v>
      </c>
    </row>
    <row r="513" spans="1:2" ht="15">
      <c r="A513" s="106">
        <f t="shared" si="6"/>
        <v>130917</v>
      </c>
      <c r="B513" s="105" t="str">
        <f>Villkorsmatriser_Byggnader!M88</f>
        <v>Pålning</v>
      </c>
    </row>
    <row r="514" spans="1:2" ht="15">
      <c r="A514" s="106">
        <f t="shared" si="6"/>
        <v>130918</v>
      </c>
      <c r="B514" s="105" t="str">
        <f>Villkorsmatriser_Byggnader!M89</f>
        <v>Pålning</v>
      </c>
    </row>
    <row r="515" spans="1:2" ht="15">
      <c r="A515" s="106">
        <f t="shared" si="6"/>
        <v>130919</v>
      </c>
      <c r="B515" s="105" t="str">
        <f>Villkorsmatriser_Byggnader!M90</f>
        <v>Pålning</v>
      </c>
    </row>
    <row r="516" spans="1:2" ht="15">
      <c r="A516" s="106">
        <f t="shared" si="6"/>
        <v>140101</v>
      </c>
      <c r="B516" s="105" t="str">
        <f>Villkorsmatriser_Byggnader!E101</f>
        <v>Urgrävn./återfylln.</v>
      </c>
    </row>
    <row r="517" spans="1:2" ht="15">
      <c r="A517" s="106">
        <f t="shared" si="6"/>
        <v>140102</v>
      </c>
      <c r="B517" s="105" t="str">
        <f>Villkorsmatriser_Byggnader!E102</f>
        <v>Urgrävn./återfylln.</v>
      </c>
    </row>
    <row r="518" spans="1:2" ht="15">
      <c r="A518" s="106">
        <f t="shared" si="6"/>
        <v>140103</v>
      </c>
      <c r="B518" s="105" t="str">
        <f>Villkorsmatriser_Byggnader!E103</f>
        <v>Pålning</v>
      </c>
    </row>
    <row r="519" spans="1:2" ht="15">
      <c r="A519" s="106">
        <f t="shared" si="6"/>
        <v>140104</v>
      </c>
      <c r="B519" s="105" t="str">
        <f>Villkorsmatriser_Byggnader!E104</f>
        <v>Pålning</v>
      </c>
    </row>
    <row r="520" spans="1:2" ht="15">
      <c r="A520" s="106">
        <f t="shared" si="6"/>
        <v>140105</v>
      </c>
      <c r="B520" s="105" t="str">
        <f>Villkorsmatriser_Byggnader!E105</f>
        <v>Pålning</v>
      </c>
    </row>
    <row r="521" spans="1:2" ht="15">
      <c r="A521" s="106">
        <f t="shared" si="6"/>
        <v>140106</v>
      </c>
      <c r="B521" s="105" t="str">
        <f>Villkorsmatriser_Byggnader!E106</f>
        <v>Pålning</v>
      </c>
    </row>
    <row r="522" spans="1:2" ht="15">
      <c r="A522" s="106">
        <f t="shared" si="6"/>
        <v>140107</v>
      </c>
      <c r="B522" s="105" t="str">
        <f>Villkorsmatriser_Byggnader!E107</f>
        <v>Pålning</v>
      </c>
    </row>
    <row r="523" spans="1:2" ht="15">
      <c r="A523" s="106">
        <f t="shared" si="6"/>
        <v>140108</v>
      </c>
      <c r="B523" s="105" t="str">
        <f>Villkorsmatriser_Byggnader!E108</f>
        <v>Pålning</v>
      </c>
    </row>
    <row r="524" spans="1:2" ht="15">
      <c r="A524" s="106">
        <f t="shared" si="6"/>
        <v>140109</v>
      </c>
      <c r="B524" s="105" t="str">
        <f>Villkorsmatriser_Byggnader!E109</f>
        <v>Pålning</v>
      </c>
    </row>
    <row r="525" spans="1:2" ht="15">
      <c r="A525" s="106">
        <f t="shared" si="6"/>
        <v>140110</v>
      </c>
      <c r="B525" s="105" t="str">
        <f>Villkorsmatriser_Byggnader!E110</f>
        <v>Pålning</v>
      </c>
    </row>
    <row r="526" spans="1:2" ht="15">
      <c r="A526" s="106">
        <f t="shared" si="6"/>
        <v>140111</v>
      </c>
      <c r="B526" s="105" t="str">
        <f>Villkorsmatriser_Byggnader!E111</f>
        <v>Pålning</v>
      </c>
    </row>
    <row r="527" spans="1:2" ht="15">
      <c r="A527" s="106">
        <f t="shared" si="6"/>
        <v>140112</v>
      </c>
      <c r="B527" s="105" t="str">
        <f>Villkorsmatriser_Byggnader!E112</f>
        <v>Pålning</v>
      </c>
    </row>
    <row r="528" spans="1:2" ht="15">
      <c r="A528" s="106">
        <f t="shared" si="6"/>
        <v>140113</v>
      </c>
      <c r="B528" s="105" t="str">
        <f>Villkorsmatriser_Byggnader!E113</f>
        <v>Pålning</v>
      </c>
    </row>
    <row r="529" spans="1:2" ht="15">
      <c r="A529" s="106">
        <f t="shared" si="6"/>
        <v>140114</v>
      </c>
      <c r="B529" s="105" t="str">
        <f>Villkorsmatriser_Byggnader!E114</f>
        <v>Pålning</v>
      </c>
    </row>
    <row r="530" spans="1:2" ht="15">
      <c r="A530" s="106">
        <f t="shared" si="6"/>
        <v>140115</v>
      </c>
      <c r="B530" s="105" t="str">
        <f>Villkorsmatriser_Byggnader!E115</f>
        <v>Pålning</v>
      </c>
    </row>
    <row r="531" spans="1:2" ht="15">
      <c r="A531" s="106">
        <f t="shared" si="6"/>
        <v>140116</v>
      </c>
      <c r="B531" s="105" t="str">
        <f>Villkorsmatriser_Byggnader!E116</f>
        <v>Pålning</v>
      </c>
    </row>
    <row r="532" spans="1:2" ht="15">
      <c r="A532" s="106">
        <f t="shared" si="6"/>
        <v>140117</v>
      </c>
      <c r="B532" s="105" t="str">
        <f>Villkorsmatriser_Byggnader!E117</f>
        <v>Pålning</v>
      </c>
    </row>
    <row r="533" spans="1:2" ht="15">
      <c r="A533" s="106">
        <f t="shared" si="6"/>
        <v>140118</v>
      </c>
      <c r="B533" s="105" t="str">
        <f>Villkorsmatriser_Byggnader!E118</f>
        <v>Pålning</v>
      </c>
    </row>
    <row r="534" spans="1:2" ht="15">
      <c r="A534" s="106">
        <f t="shared" si="6"/>
        <v>140119</v>
      </c>
      <c r="B534" s="105" t="str">
        <f>Villkorsmatriser_Byggnader!E119</f>
        <v>Pålning</v>
      </c>
    </row>
    <row r="535" spans="1:2" ht="15">
      <c r="A535" s="106">
        <f t="shared" si="6"/>
        <v>140201</v>
      </c>
      <c r="B535" s="105" t="str">
        <f>Villkorsmatriser_Byggnader!F101</f>
        <v>Urgrävn./återfylln.</v>
      </c>
    </row>
    <row r="536" spans="1:2" ht="15">
      <c r="A536" s="106">
        <f t="shared" si="6"/>
        <v>140202</v>
      </c>
      <c r="B536" s="105" t="str">
        <f>Villkorsmatriser_Byggnader!F102</f>
        <v>Urgrävn./återfylln.</v>
      </c>
    </row>
    <row r="537" spans="1:2" ht="15">
      <c r="A537" s="106">
        <f t="shared" si="6"/>
        <v>140203</v>
      </c>
      <c r="B537" s="105" t="str">
        <f>Villkorsmatriser_Byggnader!F103</f>
        <v>Pålning</v>
      </c>
    </row>
    <row r="538" spans="1:2" ht="15">
      <c r="A538" s="106">
        <f t="shared" si="6"/>
        <v>140204</v>
      </c>
      <c r="B538" s="105" t="str">
        <f>Villkorsmatriser_Byggnader!F104</f>
        <v>Pålning</v>
      </c>
    </row>
    <row r="539" spans="1:2" ht="15">
      <c r="A539" s="106">
        <f t="shared" si="6"/>
        <v>140205</v>
      </c>
      <c r="B539" s="105" t="str">
        <f>Villkorsmatriser_Byggnader!F105</f>
        <v>Pålning</v>
      </c>
    </row>
    <row r="540" spans="1:2" ht="15">
      <c r="A540" s="106">
        <f t="shared" si="6"/>
        <v>140206</v>
      </c>
      <c r="B540" s="105" t="str">
        <f>Villkorsmatriser_Byggnader!F106</f>
        <v>Pålning</v>
      </c>
    </row>
    <row r="541" spans="1:2" ht="15">
      <c r="A541" s="106">
        <f t="shared" si="6"/>
        <v>140207</v>
      </c>
      <c r="B541" s="105" t="str">
        <f>Villkorsmatriser_Byggnader!F107</f>
        <v>Pålning</v>
      </c>
    </row>
    <row r="542" spans="1:2" ht="15">
      <c r="A542" s="106">
        <f t="shared" si="6"/>
        <v>140208</v>
      </c>
      <c r="B542" s="105" t="str">
        <f>Villkorsmatriser_Byggnader!F108</f>
        <v>Pålning</v>
      </c>
    </row>
    <row r="543" spans="1:2" ht="15">
      <c r="A543" s="106">
        <f t="shared" si="6"/>
        <v>140209</v>
      </c>
      <c r="B543" s="105" t="str">
        <f>Villkorsmatriser_Byggnader!F109</f>
        <v>Pålning</v>
      </c>
    </row>
    <row r="544" spans="1:2" ht="15">
      <c r="A544" s="106">
        <f t="shared" si="6"/>
        <v>140210</v>
      </c>
      <c r="B544" s="105" t="str">
        <f>Villkorsmatriser_Byggnader!F110</f>
        <v>Pålning</v>
      </c>
    </row>
    <row r="545" spans="1:2" ht="15">
      <c r="A545" s="106">
        <f t="shared" si="6"/>
        <v>140211</v>
      </c>
      <c r="B545" s="105" t="str">
        <f>Villkorsmatriser_Byggnader!F111</f>
        <v>Pålning</v>
      </c>
    </row>
    <row r="546" spans="1:2" ht="15">
      <c r="A546" s="106">
        <f t="shared" si="6"/>
        <v>140212</v>
      </c>
      <c r="B546" s="105" t="str">
        <f>Villkorsmatriser_Byggnader!F112</f>
        <v>Pålning</v>
      </c>
    </row>
    <row r="547" spans="1:2" ht="15">
      <c r="A547" s="106">
        <f t="shared" si="6"/>
        <v>140213</v>
      </c>
      <c r="B547" s="105" t="str">
        <f>Villkorsmatriser_Byggnader!F113</f>
        <v>Pålning</v>
      </c>
    </row>
    <row r="548" spans="1:2" ht="15">
      <c r="A548" s="106">
        <f t="shared" si="6"/>
        <v>140214</v>
      </c>
      <c r="B548" s="105" t="str">
        <f>Villkorsmatriser_Byggnader!F114</f>
        <v>Pålning</v>
      </c>
    </row>
    <row r="549" spans="1:2" ht="15">
      <c r="A549" s="106">
        <f t="shared" si="6"/>
        <v>140215</v>
      </c>
      <c r="B549" s="105" t="str">
        <f>Villkorsmatriser_Byggnader!F115</f>
        <v>Pålning</v>
      </c>
    </row>
    <row r="550" spans="1:2" ht="15">
      <c r="A550" s="106">
        <f t="shared" si="6"/>
        <v>140216</v>
      </c>
      <c r="B550" s="105" t="str">
        <f>Villkorsmatriser_Byggnader!F116</f>
        <v>Pålning</v>
      </c>
    </row>
    <row r="551" spans="1:2" ht="15">
      <c r="A551" s="106">
        <f t="shared" si="6"/>
        <v>140217</v>
      </c>
      <c r="B551" s="105" t="str">
        <f>Villkorsmatriser_Byggnader!F117</f>
        <v>Pålning</v>
      </c>
    </row>
    <row r="552" spans="1:2" ht="15">
      <c r="A552" s="106">
        <f t="shared" si="6"/>
        <v>140218</v>
      </c>
      <c r="B552" s="105" t="str">
        <f>Villkorsmatriser_Byggnader!F118</f>
        <v>Pålning</v>
      </c>
    </row>
    <row r="553" spans="1:2" ht="15">
      <c r="A553" s="106">
        <f t="shared" si="6"/>
        <v>140219</v>
      </c>
      <c r="B553" s="105" t="str">
        <f>Villkorsmatriser_Byggnader!F119</f>
        <v>Pålning</v>
      </c>
    </row>
    <row r="554" spans="1:2" ht="15">
      <c r="A554" s="106">
        <f t="shared" si="6"/>
        <v>140301</v>
      </c>
      <c r="B554" s="105" t="str">
        <f>Villkorsmatriser_Byggnader!G101</f>
        <v>Urgrävn./återfylln.</v>
      </c>
    </row>
    <row r="555" spans="1:2" ht="15">
      <c r="A555" s="106">
        <f t="shared" si="6"/>
        <v>140302</v>
      </c>
      <c r="B555" s="105" t="str">
        <f>Villkorsmatriser_Byggnader!G102</f>
        <v>Urgrävn./återfylln.</v>
      </c>
    </row>
    <row r="556" spans="1:2" ht="15">
      <c r="A556" s="106">
        <f t="shared" si="6"/>
        <v>140303</v>
      </c>
      <c r="B556" s="105" t="str">
        <f>Villkorsmatriser_Byggnader!G103</f>
        <v>Pålning</v>
      </c>
    </row>
    <row r="557" spans="1:2" ht="15">
      <c r="A557" s="106">
        <f t="shared" si="6"/>
        <v>140304</v>
      </c>
      <c r="B557" s="105" t="str">
        <f>Villkorsmatriser_Byggnader!G104</f>
        <v>Pålning</v>
      </c>
    </row>
    <row r="558" spans="1:2" ht="15">
      <c r="A558" s="106">
        <f t="shared" si="6"/>
        <v>140305</v>
      </c>
      <c r="B558" s="105" t="str">
        <f>Villkorsmatriser_Byggnader!G105</f>
        <v>Pålning</v>
      </c>
    </row>
    <row r="559" spans="1:2" ht="15">
      <c r="A559" s="106">
        <f t="shared" si="6"/>
        <v>140306</v>
      </c>
      <c r="B559" s="105" t="str">
        <f>Villkorsmatriser_Byggnader!G106</f>
        <v>Pålning</v>
      </c>
    </row>
    <row r="560" spans="1:2" ht="15">
      <c r="A560" s="106">
        <f t="shared" si="6"/>
        <v>140307</v>
      </c>
      <c r="B560" s="105" t="str">
        <f>Villkorsmatriser_Byggnader!G107</f>
        <v>Pålning</v>
      </c>
    </row>
    <row r="561" spans="1:2" ht="15">
      <c r="A561" s="106">
        <f t="shared" si="6"/>
        <v>140308</v>
      </c>
      <c r="B561" s="105" t="str">
        <f>Villkorsmatriser_Byggnader!G108</f>
        <v>Pålning</v>
      </c>
    </row>
    <row r="562" spans="1:2" ht="15">
      <c r="A562" s="106">
        <f t="shared" si="6"/>
        <v>140309</v>
      </c>
      <c r="B562" s="105" t="str">
        <f>Villkorsmatriser_Byggnader!G109</f>
        <v>Pålning</v>
      </c>
    </row>
    <row r="563" spans="1:2" ht="15">
      <c r="A563" s="106">
        <f t="shared" si="6"/>
        <v>140310</v>
      </c>
      <c r="B563" s="105" t="str">
        <f>Villkorsmatriser_Byggnader!G110</f>
        <v>Pålning</v>
      </c>
    </row>
    <row r="564" spans="1:2" ht="15">
      <c r="A564" s="106">
        <f t="shared" si="6"/>
        <v>140311</v>
      </c>
      <c r="B564" s="105" t="str">
        <f>Villkorsmatriser_Byggnader!G111</f>
        <v>Pålning</v>
      </c>
    </row>
    <row r="565" spans="1:2" ht="15">
      <c r="A565" s="106">
        <f t="shared" si="6"/>
        <v>140312</v>
      </c>
      <c r="B565" s="105" t="str">
        <f>Villkorsmatriser_Byggnader!G112</f>
        <v>Pålning</v>
      </c>
    </row>
    <row r="566" spans="1:2" ht="15">
      <c r="A566" s="106">
        <f t="shared" si="6"/>
        <v>140313</v>
      </c>
      <c r="B566" s="105" t="str">
        <f>Villkorsmatriser_Byggnader!G113</f>
        <v>Pålning</v>
      </c>
    </row>
    <row r="567" spans="1:2" ht="15">
      <c r="A567" s="106">
        <f t="shared" si="6"/>
        <v>140314</v>
      </c>
      <c r="B567" s="105" t="str">
        <f>Villkorsmatriser_Byggnader!G114</f>
        <v>Pålning</v>
      </c>
    </row>
    <row r="568" spans="1:2" ht="15">
      <c r="A568" s="106">
        <f t="shared" si="6"/>
        <v>140315</v>
      </c>
      <c r="B568" s="105" t="str">
        <f>Villkorsmatriser_Byggnader!G115</f>
        <v>Pålning</v>
      </c>
    </row>
    <row r="569" spans="1:2" ht="15">
      <c r="A569" s="106">
        <f t="shared" si="6"/>
        <v>140316</v>
      </c>
      <c r="B569" s="105" t="str">
        <f>Villkorsmatriser_Byggnader!G116</f>
        <v>Pålning</v>
      </c>
    </row>
    <row r="570" spans="1:2" ht="15">
      <c r="A570" s="106">
        <f t="shared" si="6"/>
        <v>140317</v>
      </c>
      <c r="B570" s="105" t="str">
        <f>Villkorsmatriser_Byggnader!G117</f>
        <v>Pålning</v>
      </c>
    </row>
    <row r="571" spans="1:2" ht="15">
      <c r="A571" s="106">
        <f t="shared" si="6"/>
        <v>140318</v>
      </c>
      <c r="B571" s="105" t="str">
        <f>Villkorsmatriser_Byggnader!G118</f>
        <v>Pålning</v>
      </c>
    </row>
    <row r="572" spans="1:2" ht="15">
      <c r="A572" s="106">
        <f t="shared" si="6"/>
        <v>140319</v>
      </c>
      <c r="B572" s="105" t="str">
        <f>Villkorsmatriser_Byggnader!G119</f>
        <v>Pålning</v>
      </c>
    </row>
    <row r="573" spans="1:2" ht="15">
      <c r="A573" s="106">
        <f t="shared" si="6"/>
        <v>140401</v>
      </c>
      <c r="B573" s="105" t="str">
        <f>Villkorsmatriser_Byggnader!H101</f>
        <v>Urgrävn./återfylln.</v>
      </c>
    </row>
    <row r="574" spans="1:2" ht="15">
      <c r="A574" s="106">
        <f t="shared" ref="A574:A637" si="7">A403+10000</f>
        <v>140402</v>
      </c>
      <c r="B574" s="105" t="str">
        <f>Villkorsmatriser_Byggnader!H102</f>
        <v>Urgrävn./återfylln.</v>
      </c>
    </row>
    <row r="575" spans="1:2" ht="15">
      <c r="A575" s="106">
        <f t="shared" si="7"/>
        <v>140403</v>
      </c>
      <c r="B575" s="105" t="str">
        <f>Villkorsmatriser_Byggnader!H103</f>
        <v>Pålning</v>
      </c>
    </row>
    <row r="576" spans="1:2" ht="15">
      <c r="A576" s="106">
        <f t="shared" si="7"/>
        <v>140404</v>
      </c>
      <c r="B576" s="105" t="str">
        <f>Villkorsmatriser_Byggnader!H104</f>
        <v>Pålning</v>
      </c>
    </row>
    <row r="577" spans="1:2" ht="15">
      <c r="A577" s="106">
        <f t="shared" si="7"/>
        <v>140405</v>
      </c>
      <c r="B577" s="105" t="str">
        <f>Villkorsmatriser_Byggnader!H105</f>
        <v>Pålning</v>
      </c>
    </row>
    <row r="578" spans="1:2" ht="15">
      <c r="A578" s="106">
        <f t="shared" si="7"/>
        <v>140406</v>
      </c>
      <c r="B578" s="105" t="str">
        <f>Villkorsmatriser_Byggnader!H106</f>
        <v>Pålning</v>
      </c>
    </row>
    <row r="579" spans="1:2" ht="15">
      <c r="A579" s="106">
        <f t="shared" si="7"/>
        <v>140407</v>
      </c>
      <c r="B579" s="105" t="str">
        <f>Villkorsmatriser_Byggnader!H107</f>
        <v>Pålning</v>
      </c>
    </row>
    <row r="580" spans="1:2" ht="15">
      <c r="A580" s="106">
        <f t="shared" si="7"/>
        <v>140408</v>
      </c>
      <c r="B580" s="105" t="str">
        <f>Villkorsmatriser_Byggnader!H108</f>
        <v>Pålning</v>
      </c>
    </row>
    <row r="581" spans="1:2" ht="15">
      <c r="A581" s="106">
        <f t="shared" si="7"/>
        <v>140409</v>
      </c>
      <c r="B581" s="105" t="str">
        <f>Villkorsmatriser_Byggnader!H109</f>
        <v>Pålning</v>
      </c>
    </row>
    <row r="582" spans="1:2" ht="15">
      <c r="A582" s="106">
        <f t="shared" si="7"/>
        <v>140410</v>
      </c>
      <c r="B582" s="105" t="str">
        <f>Villkorsmatriser_Byggnader!H110</f>
        <v>Pålning</v>
      </c>
    </row>
    <row r="583" spans="1:2" ht="15">
      <c r="A583" s="106">
        <f t="shared" si="7"/>
        <v>140411</v>
      </c>
      <c r="B583" s="105" t="str">
        <f>Villkorsmatriser_Byggnader!H111</f>
        <v>Pålning</v>
      </c>
    </row>
    <row r="584" spans="1:2" ht="15">
      <c r="A584" s="106">
        <f t="shared" si="7"/>
        <v>140412</v>
      </c>
      <c r="B584" s="105" t="str">
        <f>Villkorsmatriser_Byggnader!H112</f>
        <v>Pålning</v>
      </c>
    </row>
    <row r="585" spans="1:2" ht="15">
      <c r="A585" s="106">
        <f t="shared" si="7"/>
        <v>140413</v>
      </c>
      <c r="B585" s="105" t="str">
        <f>Villkorsmatriser_Byggnader!H113</f>
        <v>Pålning</v>
      </c>
    </row>
    <row r="586" spans="1:2" ht="15">
      <c r="A586" s="106">
        <f t="shared" si="7"/>
        <v>140414</v>
      </c>
      <c r="B586" s="105" t="str">
        <f>Villkorsmatriser_Byggnader!H114</f>
        <v>Pålning</v>
      </c>
    </row>
    <row r="587" spans="1:2" ht="15">
      <c r="A587" s="106">
        <f t="shared" si="7"/>
        <v>140415</v>
      </c>
      <c r="B587" s="105" t="str">
        <f>Villkorsmatriser_Byggnader!H115</f>
        <v>Pålning</v>
      </c>
    </row>
    <row r="588" spans="1:2" ht="15">
      <c r="A588" s="106">
        <f t="shared" si="7"/>
        <v>140416</v>
      </c>
      <c r="B588" s="105" t="str">
        <f>Villkorsmatriser_Byggnader!H116</f>
        <v>Pålning</v>
      </c>
    </row>
    <row r="589" spans="1:2" ht="15">
      <c r="A589" s="106">
        <f t="shared" si="7"/>
        <v>140417</v>
      </c>
      <c r="B589" s="105" t="str">
        <f>Villkorsmatriser_Byggnader!H117</f>
        <v>Pålning</v>
      </c>
    </row>
    <row r="590" spans="1:2" ht="15">
      <c r="A590" s="106">
        <f t="shared" si="7"/>
        <v>140418</v>
      </c>
      <c r="B590" s="105" t="str">
        <f>Villkorsmatriser_Byggnader!H118</f>
        <v>Pålning</v>
      </c>
    </row>
    <row r="591" spans="1:2" ht="15">
      <c r="A591" s="106">
        <f t="shared" si="7"/>
        <v>140419</v>
      </c>
      <c r="B591" s="105" t="str">
        <f>Villkorsmatriser_Byggnader!H119</f>
        <v>Pålning</v>
      </c>
    </row>
    <row r="592" spans="1:2" ht="15">
      <c r="A592" s="106">
        <f t="shared" si="7"/>
        <v>140501</v>
      </c>
      <c r="B592" s="105" t="str">
        <f>Villkorsmatriser_Byggnader!I101</f>
        <v>Urgrävn./återfylln.</v>
      </c>
    </row>
    <row r="593" spans="1:2" ht="15">
      <c r="A593" s="106">
        <f t="shared" si="7"/>
        <v>140502</v>
      </c>
      <c r="B593" s="105" t="str">
        <f>Villkorsmatriser_Byggnader!I102</f>
        <v>Urgrävn./återfylln.</v>
      </c>
    </row>
    <row r="594" spans="1:2" ht="15">
      <c r="A594" s="106">
        <f t="shared" si="7"/>
        <v>140503</v>
      </c>
      <c r="B594" s="105" t="str">
        <f>Villkorsmatriser_Byggnader!I103</f>
        <v>Pålning</v>
      </c>
    </row>
    <row r="595" spans="1:2" ht="15">
      <c r="A595" s="106">
        <f t="shared" si="7"/>
        <v>140504</v>
      </c>
      <c r="B595" s="105" t="str">
        <f>Villkorsmatriser_Byggnader!I104</f>
        <v>Pålning</v>
      </c>
    </row>
    <row r="596" spans="1:2" ht="15">
      <c r="A596" s="106">
        <f t="shared" si="7"/>
        <v>140505</v>
      </c>
      <c r="B596" s="105" t="str">
        <f>Villkorsmatriser_Byggnader!I105</f>
        <v>Pålning</v>
      </c>
    </row>
    <row r="597" spans="1:2" ht="15">
      <c r="A597" s="106">
        <f t="shared" si="7"/>
        <v>140506</v>
      </c>
      <c r="B597" s="105" t="str">
        <f>Villkorsmatriser_Byggnader!I106</f>
        <v>Pålning</v>
      </c>
    </row>
    <row r="598" spans="1:2" ht="15">
      <c r="A598" s="106">
        <f t="shared" si="7"/>
        <v>140507</v>
      </c>
      <c r="B598" s="105" t="str">
        <f>Villkorsmatriser_Byggnader!I107</f>
        <v>Pålning</v>
      </c>
    </row>
    <row r="599" spans="1:2" ht="15">
      <c r="A599" s="106">
        <f t="shared" si="7"/>
        <v>140508</v>
      </c>
      <c r="B599" s="105" t="str">
        <f>Villkorsmatriser_Byggnader!I108</f>
        <v>Pålning</v>
      </c>
    </row>
    <row r="600" spans="1:2" ht="15">
      <c r="A600" s="106">
        <f t="shared" si="7"/>
        <v>140509</v>
      </c>
      <c r="B600" s="105" t="str">
        <f>Villkorsmatriser_Byggnader!I109</f>
        <v>Pålning</v>
      </c>
    </row>
    <row r="601" spans="1:2" ht="15">
      <c r="A601" s="106">
        <f t="shared" si="7"/>
        <v>140510</v>
      </c>
      <c r="B601" s="105" t="str">
        <f>Villkorsmatriser_Byggnader!I110</f>
        <v>Pålning</v>
      </c>
    </row>
    <row r="602" spans="1:2" ht="15">
      <c r="A602" s="106">
        <f t="shared" si="7"/>
        <v>140511</v>
      </c>
      <c r="B602" s="105" t="str">
        <f>Villkorsmatriser_Byggnader!I111</f>
        <v>Pålning</v>
      </c>
    </row>
    <row r="603" spans="1:2" ht="15">
      <c r="A603" s="106">
        <f t="shared" si="7"/>
        <v>140512</v>
      </c>
      <c r="B603" s="105" t="str">
        <f>Villkorsmatriser_Byggnader!I112</f>
        <v>Pålning</v>
      </c>
    </row>
    <row r="604" spans="1:2" ht="15">
      <c r="A604" s="106">
        <f t="shared" si="7"/>
        <v>140513</v>
      </c>
      <c r="B604" s="105" t="str">
        <f>Villkorsmatriser_Byggnader!I113</f>
        <v>Pålning</v>
      </c>
    </row>
    <row r="605" spans="1:2" ht="15">
      <c r="A605" s="106">
        <f t="shared" si="7"/>
        <v>140514</v>
      </c>
      <c r="B605" s="105" t="str">
        <f>Villkorsmatriser_Byggnader!I114</f>
        <v>Pålning</v>
      </c>
    </row>
    <row r="606" spans="1:2" ht="15">
      <c r="A606" s="106">
        <f t="shared" si="7"/>
        <v>140515</v>
      </c>
      <c r="B606" s="105" t="str">
        <f>Villkorsmatriser_Byggnader!I115</f>
        <v>Pålning</v>
      </c>
    </row>
    <row r="607" spans="1:2" ht="15">
      <c r="A607" s="106">
        <f t="shared" si="7"/>
        <v>140516</v>
      </c>
      <c r="B607" s="105" t="str">
        <f>Villkorsmatriser_Byggnader!I116</f>
        <v>Pålning</v>
      </c>
    </row>
    <row r="608" spans="1:2" ht="15">
      <c r="A608" s="106">
        <f t="shared" si="7"/>
        <v>140517</v>
      </c>
      <c r="B608" s="105" t="str">
        <f>Villkorsmatriser_Byggnader!I117</f>
        <v>Pålning</v>
      </c>
    </row>
    <row r="609" spans="1:2" ht="15">
      <c r="A609" s="106">
        <f t="shared" si="7"/>
        <v>140518</v>
      </c>
      <c r="B609" s="105" t="str">
        <f>Villkorsmatriser_Byggnader!I118</f>
        <v>Pålning</v>
      </c>
    </row>
    <row r="610" spans="1:2" ht="15">
      <c r="A610" s="106">
        <f t="shared" si="7"/>
        <v>140519</v>
      </c>
      <c r="B610" s="105" t="str">
        <f>Villkorsmatriser_Byggnader!I119</f>
        <v>Pålning</v>
      </c>
    </row>
    <row r="611" spans="1:2" ht="15">
      <c r="A611" s="106">
        <f t="shared" si="7"/>
        <v>140601</v>
      </c>
      <c r="B611" s="105" t="str">
        <f>Villkorsmatriser_Byggnader!J101</f>
        <v>Urgrävn./återfylln.</v>
      </c>
    </row>
    <row r="612" spans="1:2" ht="15">
      <c r="A612" s="106">
        <f t="shared" si="7"/>
        <v>140602</v>
      </c>
      <c r="B612" s="105" t="str">
        <f>Villkorsmatriser_Byggnader!J102</f>
        <v>Urgrävn./återfylln.</v>
      </c>
    </row>
    <row r="613" spans="1:2" ht="15">
      <c r="A613" s="106">
        <f t="shared" si="7"/>
        <v>140603</v>
      </c>
      <c r="B613" s="105" t="str">
        <f>Villkorsmatriser_Byggnader!J103</f>
        <v>Pålning</v>
      </c>
    </row>
    <row r="614" spans="1:2" ht="15">
      <c r="A614" s="106">
        <f t="shared" si="7"/>
        <v>140604</v>
      </c>
      <c r="B614" s="105" t="str">
        <f>Villkorsmatriser_Byggnader!J104</f>
        <v>Pålning</v>
      </c>
    </row>
    <row r="615" spans="1:2" ht="15">
      <c r="A615" s="106">
        <f t="shared" si="7"/>
        <v>140605</v>
      </c>
      <c r="B615" s="105" t="str">
        <f>Villkorsmatriser_Byggnader!J105</f>
        <v>Pålning</v>
      </c>
    </row>
    <row r="616" spans="1:2" ht="15">
      <c r="A616" s="106">
        <f t="shared" si="7"/>
        <v>140606</v>
      </c>
      <c r="B616" s="105" t="str">
        <f>Villkorsmatriser_Byggnader!J106</f>
        <v>Pålning</v>
      </c>
    </row>
    <row r="617" spans="1:2" ht="15">
      <c r="A617" s="106">
        <f t="shared" si="7"/>
        <v>140607</v>
      </c>
      <c r="B617" s="105" t="str">
        <f>Villkorsmatriser_Byggnader!J107</f>
        <v>Pålning</v>
      </c>
    </row>
    <row r="618" spans="1:2" ht="15">
      <c r="A618" s="106">
        <f t="shared" si="7"/>
        <v>140608</v>
      </c>
      <c r="B618" s="105" t="str">
        <f>Villkorsmatriser_Byggnader!J108</f>
        <v>Pålning</v>
      </c>
    </row>
    <row r="619" spans="1:2" ht="15">
      <c r="A619" s="106">
        <f t="shared" si="7"/>
        <v>140609</v>
      </c>
      <c r="B619" s="105" t="str">
        <f>Villkorsmatriser_Byggnader!J109</f>
        <v>Pålning</v>
      </c>
    </row>
    <row r="620" spans="1:2" ht="15">
      <c r="A620" s="106">
        <f t="shared" si="7"/>
        <v>140610</v>
      </c>
      <c r="B620" s="105" t="str">
        <f>Villkorsmatriser_Byggnader!J110</f>
        <v>Pålning</v>
      </c>
    </row>
    <row r="621" spans="1:2" ht="15">
      <c r="A621" s="106">
        <f t="shared" si="7"/>
        <v>140611</v>
      </c>
      <c r="B621" s="105" t="str">
        <f>Villkorsmatriser_Byggnader!J111</f>
        <v>Pålning</v>
      </c>
    </row>
    <row r="622" spans="1:2" ht="15">
      <c r="A622" s="106">
        <f t="shared" si="7"/>
        <v>140612</v>
      </c>
      <c r="B622" s="105" t="str">
        <f>Villkorsmatriser_Byggnader!J112</f>
        <v>Pålning</v>
      </c>
    </row>
    <row r="623" spans="1:2" ht="15">
      <c r="A623" s="106">
        <f t="shared" si="7"/>
        <v>140613</v>
      </c>
      <c r="B623" s="105" t="str">
        <f>Villkorsmatriser_Byggnader!J113</f>
        <v>Pålning</v>
      </c>
    </row>
    <row r="624" spans="1:2" ht="15">
      <c r="A624" s="106">
        <f t="shared" si="7"/>
        <v>140614</v>
      </c>
      <c r="B624" s="105" t="str">
        <f>Villkorsmatriser_Byggnader!J114</f>
        <v>Pålning</v>
      </c>
    </row>
    <row r="625" spans="1:2" ht="15">
      <c r="A625" s="106">
        <f t="shared" si="7"/>
        <v>140615</v>
      </c>
      <c r="B625" s="105" t="str">
        <f>Villkorsmatriser_Byggnader!J115</f>
        <v>Pålning</v>
      </c>
    </row>
    <row r="626" spans="1:2" ht="15">
      <c r="A626" s="106">
        <f t="shared" si="7"/>
        <v>140616</v>
      </c>
      <c r="B626" s="105" t="str">
        <f>Villkorsmatriser_Byggnader!J116</f>
        <v>Pålning</v>
      </c>
    </row>
    <row r="627" spans="1:2" ht="15">
      <c r="A627" s="106">
        <f t="shared" si="7"/>
        <v>140617</v>
      </c>
      <c r="B627" s="105" t="str">
        <f>Villkorsmatriser_Byggnader!J117</f>
        <v>Pålning</v>
      </c>
    </row>
    <row r="628" spans="1:2" ht="15">
      <c r="A628" s="106">
        <f t="shared" si="7"/>
        <v>140618</v>
      </c>
      <c r="B628" s="105" t="str">
        <f>Villkorsmatriser_Byggnader!J118</f>
        <v>Pålning</v>
      </c>
    </row>
    <row r="629" spans="1:2" ht="15">
      <c r="A629" s="106">
        <f t="shared" si="7"/>
        <v>140619</v>
      </c>
      <c r="B629" s="105" t="str">
        <f>Villkorsmatriser_Byggnader!J119</f>
        <v>Pålning</v>
      </c>
    </row>
    <row r="630" spans="1:2" ht="15">
      <c r="A630" s="106">
        <f t="shared" si="7"/>
        <v>140701</v>
      </c>
      <c r="B630" s="105" t="str">
        <f>Villkorsmatriser_Byggnader!K101</f>
        <v>Urgrävn./återfylln.</v>
      </c>
    </row>
    <row r="631" spans="1:2" ht="15">
      <c r="A631" s="106">
        <f t="shared" si="7"/>
        <v>140702</v>
      </c>
      <c r="B631" s="105" t="str">
        <f>Villkorsmatriser_Byggnader!K102</f>
        <v>Urgrävn./återfylln.</v>
      </c>
    </row>
    <row r="632" spans="1:2" ht="15">
      <c r="A632" s="106">
        <f t="shared" si="7"/>
        <v>140703</v>
      </c>
      <c r="B632" s="105" t="str">
        <f>Villkorsmatriser_Byggnader!K103</f>
        <v>Pålning</v>
      </c>
    </row>
    <row r="633" spans="1:2" ht="15">
      <c r="A633" s="106">
        <f t="shared" si="7"/>
        <v>140704</v>
      </c>
      <c r="B633" s="105" t="str">
        <f>Villkorsmatriser_Byggnader!K104</f>
        <v>Pålning</v>
      </c>
    </row>
    <row r="634" spans="1:2" ht="15">
      <c r="A634" s="106">
        <f t="shared" si="7"/>
        <v>140705</v>
      </c>
      <c r="B634" s="105" t="str">
        <f>Villkorsmatriser_Byggnader!K105</f>
        <v>Pålning</v>
      </c>
    </row>
    <row r="635" spans="1:2" ht="15">
      <c r="A635" s="106">
        <f t="shared" si="7"/>
        <v>140706</v>
      </c>
      <c r="B635" s="105" t="str">
        <f>Villkorsmatriser_Byggnader!K106</f>
        <v>Pålning</v>
      </c>
    </row>
    <row r="636" spans="1:2" ht="15">
      <c r="A636" s="106">
        <f t="shared" si="7"/>
        <v>140707</v>
      </c>
      <c r="B636" s="105" t="str">
        <f>Villkorsmatriser_Byggnader!K107</f>
        <v>Pålning</v>
      </c>
    </row>
    <row r="637" spans="1:2" ht="15">
      <c r="A637" s="106">
        <f t="shared" si="7"/>
        <v>140708</v>
      </c>
      <c r="B637" s="105" t="str">
        <f>Villkorsmatriser_Byggnader!K108</f>
        <v>Pålning</v>
      </c>
    </row>
    <row r="638" spans="1:2" ht="15">
      <c r="A638" s="106">
        <f t="shared" ref="A638:A701" si="8">A467+10000</f>
        <v>140709</v>
      </c>
      <c r="B638" s="105" t="str">
        <f>Villkorsmatriser_Byggnader!K109</f>
        <v>Pålning</v>
      </c>
    </row>
    <row r="639" spans="1:2" ht="15">
      <c r="A639" s="106">
        <f t="shared" si="8"/>
        <v>140710</v>
      </c>
      <c r="B639" s="105" t="str">
        <f>Villkorsmatriser_Byggnader!K110</f>
        <v>Pålning</v>
      </c>
    </row>
    <row r="640" spans="1:2" ht="15">
      <c r="A640" s="106">
        <f t="shared" si="8"/>
        <v>140711</v>
      </c>
      <c r="B640" s="105" t="str">
        <f>Villkorsmatriser_Byggnader!K111</f>
        <v>Pålning</v>
      </c>
    </row>
    <row r="641" spans="1:2" ht="15">
      <c r="A641" s="106">
        <f t="shared" si="8"/>
        <v>140712</v>
      </c>
      <c r="B641" s="105" t="str">
        <f>Villkorsmatriser_Byggnader!K112</f>
        <v>Pålning</v>
      </c>
    </row>
    <row r="642" spans="1:2" ht="15">
      <c r="A642" s="106">
        <f t="shared" si="8"/>
        <v>140713</v>
      </c>
      <c r="B642" s="105" t="str">
        <f>Villkorsmatriser_Byggnader!K113</f>
        <v>Pålning</v>
      </c>
    </row>
    <row r="643" spans="1:2" ht="15">
      <c r="A643" s="106">
        <f t="shared" si="8"/>
        <v>140714</v>
      </c>
      <c r="B643" s="105" t="str">
        <f>Villkorsmatriser_Byggnader!K114</f>
        <v>Pålning</v>
      </c>
    </row>
    <row r="644" spans="1:2" ht="15">
      <c r="A644" s="106">
        <f t="shared" si="8"/>
        <v>140715</v>
      </c>
      <c r="B644" s="105" t="str">
        <f>Villkorsmatriser_Byggnader!K115</f>
        <v>Pålning</v>
      </c>
    </row>
    <row r="645" spans="1:2" ht="15">
      <c r="A645" s="106">
        <f t="shared" si="8"/>
        <v>140716</v>
      </c>
      <c r="B645" s="105" t="str">
        <f>Villkorsmatriser_Byggnader!K116</f>
        <v>Pålning</v>
      </c>
    </row>
    <row r="646" spans="1:2" ht="15">
      <c r="A646" s="106">
        <f t="shared" si="8"/>
        <v>140717</v>
      </c>
      <c r="B646" s="105" t="str">
        <f>Villkorsmatriser_Byggnader!K117</f>
        <v>Pålning</v>
      </c>
    </row>
    <row r="647" spans="1:2" ht="15">
      <c r="A647" s="106">
        <f t="shared" si="8"/>
        <v>140718</v>
      </c>
      <c r="B647" s="105" t="str">
        <f>Villkorsmatriser_Byggnader!K118</f>
        <v>Pålning</v>
      </c>
    </row>
    <row r="648" spans="1:2" ht="15">
      <c r="A648" s="106">
        <f t="shared" si="8"/>
        <v>140719</v>
      </c>
      <c r="B648" s="105" t="str">
        <f>Villkorsmatriser_Byggnader!K119</f>
        <v>Pålning</v>
      </c>
    </row>
    <row r="649" spans="1:2" ht="15">
      <c r="A649" s="106">
        <f t="shared" si="8"/>
        <v>140801</v>
      </c>
      <c r="B649" s="105" t="str">
        <f>Villkorsmatriser_Byggnader!L101</f>
        <v>Urgrävn./återfylln.</v>
      </c>
    </row>
    <row r="650" spans="1:2" ht="15">
      <c r="A650" s="106">
        <f t="shared" si="8"/>
        <v>140802</v>
      </c>
      <c r="B650" s="105" t="str">
        <f>Villkorsmatriser_Byggnader!L102</f>
        <v>Urgrävn./återfylln.</v>
      </c>
    </row>
    <row r="651" spans="1:2" ht="15">
      <c r="A651" s="106">
        <f t="shared" si="8"/>
        <v>140803</v>
      </c>
      <c r="B651" s="105" t="str">
        <f>Villkorsmatriser_Byggnader!L103</f>
        <v>Pålning</v>
      </c>
    </row>
    <row r="652" spans="1:2" ht="15">
      <c r="A652" s="106">
        <f t="shared" si="8"/>
        <v>140804</v>
      </c>
      <c r="B652" s="105" t="str">
        <f>Villkorsmatriser_Byggnader!L104</f>
        <v>Pålning</v>
      </c>
    </row>
    <row r="653" spans="1:2" ht="15">
      <c r="A653" s="106">
        <f t="shared" si="8"/>
        <v>140805</v>
      </c>
      <c r="B653" s="105" t="str">
        <f>Villkorsmatriser_Byggnader!L105</f>
        <v>Pålning</v>
      </c>
    </row>
    <row r="654" spans="1:2" ht="15">
      <c r="A654" s="106">
        <f t="shared" si="8"/>
        <v>140806</v>
      </c>
      <c r="B654" s="105" t="str">
        <f>Villkorsmatriser_Byggnader!L106</f>
        <v>Pålning</v>
      </c>
    </row>
    <row r="655" spans="1:2" ht="15">
      <c r="A655" s="106">
        <f t="shared" si="8"/>
        <v>140807</v>
      </c>
      <c r="B655" s="105" t="str">
        <f>Villkorsmatriser_Byggnader!L107</f>
        <v>Pålning</v>
      </c>
    </row>
    <row r="656" spans="1:2" ht="15">
      <c r="A656" s="106">
        <f t="shared" si="8"/>
        <v>140808</v>
      </c>
      <c r="B656" s="105" t="str">
        <f>Villkorsmatriser_Byggnader!L108</f>
        <v>Pålning</v>
      </c>
    </row>
    <row r="657" spans="1:2" ht="15">
      <c r="A657" s="106">
        <f t="shared" si="8"/>
        <v>140809</v>
      </c>
      <c r="B657" s="105" t="str">
        <f>Villkorsmatriser_Byggnader!L109</f>
        <v>Pålning</v>
      </c>
    </row>
    <row r="658" spans="1:2" ht="15">
      <c r="A658" s="106">
        <f t="shared" si="8"/>
        <v>140810</v>
      </c>
      <c r="B658" s="105" t="str">
        <f>Villkorsmatriser_Byggnader!L110</f>
        <v>Pålning</v>
      </c>
    </row>
    <row r="659" spans="1:2" ht="15">
      <c r="A659" s="106">
        <f t="shared" si="8"/>
        <v>140811</v>
      </c>
      <c r="B659" s="105" t="str">
        <f>Villkorsmatriser_Byggnader!L111</f>
        <v>Pålning</v>
      </c>
    </row>
    <row r="660" spans="1:2" ht="15">
      <c r="A660" s="106">
        <f t="shared" si="8"/>
        <v>140812</v>
      </c>
      <c r="B660" s="105" t="str">
        <f>Villkorsmatriser_Byggnader!L112</f>
        <v>Pålning</v>
      </c>
    </row>
    <row r="661" spans="1:2" ht="15">
      <c r="A661" s="106">
        <f t="shared" si="8"/>
        <v>140813</v>
      </c>
      <c r="B661" s="105" t="str">
        <f>Villkorsmatriser_Byggnader!L113</f>
        <v>Pålning</v>
      </c>
    </row>
    <row r="662" spans="1:2" ht="15">
      <c r="A662" s="106">
        <f t="shared" si="8"/>
        <v>140814</v>
      </c>
      <c r="B662" s="105" t="str">
        <f>Villkorsmatriser_Byggnader!L114</f>
        <v>Pålning</v>
      </c>
    </row>
    <row r="663" spans="1:2" ht="15">
      <c r="A663" s="106">
        <f t="shared" si="8"/>
        <v>140815</v>
      </c>
      <c r="B663" s="105" t="str">
        <f>Villkorsmatriser_Byggnader!L115</f>
        <v>Pålning</v>
      </c>
    </row>
    <row r="664" spans="1:2" ht="15">
      <c r="A664" s="106">
        <f t="shared" si="8"/>
        <v>140816</v>
      </c>
      <c r="B664" s="105" t="str">
        <f>Villkorsmatriser_Byggnader!L116</f>
        <v>Pålning</v>
      </c>
    </row>
    <row r="665" spans="1:2" ht="15">
      <c r="A665" s="106">
        <f t="shared" si="8"/>
        <v>140817</v>
      </c>
      <c r="B665" s="105" t="str">
        <f>Villkorsmatriser_Byggnader!L117</f>
        <v>Pålning</v>
      </c>
    </row>
    <row r="666" spans="1:2" ht="15">
      <c r="A666" s="106">
        <f t="shared" si="8"/>
        <v>140818</v>
      </c>
      <c r="B666" s="105" t="str">
        <f>Villkorsmatriser_Byggnader!L118</f>
        <v>Pålning</v>
      </c>
    </row>
    <row r="667" spans="1:2" ht="15">
      <c r="A667" s="106">
        <f t="shared" si="8"/>
        <v>140819</v>
      </c>
      <c r="B667" s="105" t="str">
        <f>Villkorsmatriser_Byggnader!L119</f>
        <v>Pålning</v>
      </c>
    </row>
    <row r="668" spans="1:2" ht="15">
      <c r="A668" s="106">
        <f t="shared" si="8"/>
        <v>140901</v>
      </c>
      <c r="B668" s="105" t="str">
        <f>Villkorsmatriser_Byggnader!M101</f>
        <v>Urgrävn./återfylln.</v>
      </c>
    </row>
    <row r="669" spans="1:2" ht="15">
      <c r="A669" s="106">
        <f t="shared" si="8"/>
        <v>140902</v>
      </c>
      <c r="B669" s="105" t="str">
        <f>Villkorsmatriser_Byggnader!M102</f>
        <v>Urgrävn./återfylln.</v>
      </c>
    </row>
    <row r="670" spans="1:2" ht="15">
      <c r="A670" s="106">
        <f t="shared" si="8"/>
        <v>140903</v>
      </c>
      <c r="B670" s="105" t="str">
        <f>Villkorsmatriser_Byggnader!M103</f>
        <v>Pålning</v>
      </c>
    </row>
    <row r="671" spans="1:2" ht="15">
      <c r="A671" s="106">
        <f t="shared" si="8"/>
        <v>140904</v>
      </c>
      <c r="B671" s="105" t="str">
        <f>Villkorsmatriser_Byggnader!M104</f>
        <v>Pålning</v>
      </c>
    </row>
    <row r="672" spans="1:2" ht="15">
      <c r="A672" s="106">
        <f t="shared" si="8"/>
        <v>140905</v>
      </c>
      <c r="B672" s="105" t="str">
        <f>Villkorsmatriser_Byggnader!M105</f>
        <v>Pålning</v>
      </c>
    </row>
    <row r="673" spans="1:2" ht="15">
      <c r="A673" s="106">
        <f t="shared" si="8"/>
        <v>140906</v>
      </c>
      <c r="B673" s="105" t="str">
        <f>Villkorsmatriser_Byggnader!M106</f>
        <v>Pålning</v>
      </c>
    </row>
    <row r="674" spans="1:2" ht="15">
      <c r="A674" s="106">
        <f t="shared" si="8"/>
        <v>140907</v>
      </c>
      <c r="B674" s="105" t="str">
        <f>Villkorsmatriser_Byggnader!M107</f>
        <v>Pålning</v>
      </c>
    </row>
    <row r="675" spans="1:2" ht="15">
      <c r="A675" s="106">
        <f t="shared" si="8"/>
        <v>140908</v>
      </c>
      <c r="B675" s="105" t="str">
        <f>Villkorsmatriser_Byggnader!M108</f>
        <v>Pålning</v>
      </c>
    </row>
    <row r="676" spans="1:2" ht="15">
      <c r="A676" s="106">
        <f t="shared" si="8"/>
        <v>140909</v>
      </c>
      <c r="B676" s="105" t="str">
        <f>Villkorsmatriser_Byggnader!M109</f>
        <v>Pålning</v>
      </c>
    </row>
    <row r="677" spans="1:2" ht="15">
      <c r="A677" s="106">
        <f t="shared" si="8"/>
        <v>140910</v>
      </c>
      <c r="B677" s="105" t="str">
        <f>Villkorsmatriser_Byggnader!M110</f>
        <v>Pålning</v>
      </c>
    </row>
    <row r="678" spans="1:2" ht="15">
      <c r="A678" s="106">
        <f t="shared" si="8"/>
        <v>140911</v>
      </c>
      <c r="B678" s="105" t="str">
        <f>Villkorsmatriser_Byggnader!M111</f>
        <v>Pålning</v>
      </c>
    </row>
    <row r="679" spans="1:2" ht="15">
      <c r="A679" s="106">
        <f t="shared" si="8"/>
        <v>140912</v>
      </c>
      <c r="B679" s="105" t="str">
        <f>Villkorsmatriser_Byggnader!M112</f>
        <v>Pålning</v>
      </c>
    </row>
    <row r="680" spans="1:2" ht="15">
      <c r="A680" s="106">
        <f t="shared" si="8"/>
        <v>140913</v>
      </c>
      <c r="B680" s="105" t="str">
        <f>Villkorsmatriser_Byggnader!M113</f>
        <v>Pålning</v>
      </c>
    </row>
    <row r="681" spans="1:2" ht="15">
      <c r="A681" s="106">
        <f t="shared" si="8"/>
        <v>140914</v>
      </c>
      <c r="B681" s="105" t="str">
        <f>Villkorsmatriser_Byggnader!M114</f>
        <v>Pålning</v>
      </c>
    </row>
    <row r="682" spans="1:2" ht="15">
      <c r="A682" s="106">
        <f t="shared" si="8"/>
        <v>140915</v>
      </c>
      <c r="B682" s="105" t="str">
        <f>Villkorsmatriser_Byggnader!M115</f>
        <v>Pålning</v>
      </c>
    </row>
    <row r="683" spans="1:2" ht="15">
      <c r="A683" s="106">
        <f t="shared" si="8"/>
        <v>140916</v>
      </c>
      <c r="B683" s="105" t="str">
        <f>Villkorsmatriser_Byggnader!M116</f>
        <v>Pålning</v>
      </c>
    </row>
    <row r="684" spans="1:2" ht="15">
      <c r="A684" s="106">
        <f t="shared" si="8"/>
        <v>140917</v>
      </c>
      <c r="B684" s="105" t="str">
        <f>Villkorsmatriser_Byggnader!M117</f>
        <v>Pålning</v>
      </c>
    </row>
    <row r="685" spans="1:2" ht="15">
      <c r="A685" s="106">
        <f t="shared" si="8"/>
        <v>140918</v>
      </c>
      <c r="B685" s="105" t="str">
        <f>Villkorsmatriser_Byggnader!M118</f>
        <v>Pålning</v>
      </c>
    </row>
    <row r="686" spans="1:2" ht="15">
      <c r="A686" s="106">
        <f t="shared" si="8"/>
        <v>140919</v>
      </c>
      <c r="B686" s="105" t="str">
        <f>Villkorsmatriser_Byggnader!M119</f>
        <v>Pålning</v>
      </c>
    </row>
    <row r="687" spans="1:2" ht="15">
      <c r="A687" s="106">
        <f t="shared" si="8"/>
        <v>150101</v>
      </c>
      <c r="B687" s="105" t="str">
        <f>Villkorsmatriser_Byggnader!E130</f>
        <v>Urgrävn./återfylln.</v>
      </c>
    </row>
    <row r="688" spans="1:2" ht="15">
      <c r="A688" s="106">
        <f t="shared" si="8"/>
        <v>150102</v>
      </c>
      <c r="B688" s="105" t="str">
        <f>Villkorsmatriser_Byggnader!E131</f>
        <v>Urgrävn./återfylln.</v>
      </c>
    </row>
    <row r="689" spans="1:2" ht="15">
      <c r="A689" s="106">
        <f t="shared" si="8"/>
        <v>150103</v>
      </c>
      <c r="B689" s="105" t="str">
        <f>Villkorsmatriser_Byggnader!E132</f>
        <v>Urgrävn./återfylln.</v>
      </c>
    </row>
    <row r="690" spans="1:2" ht="15">
      <c r="A690" s="106">
        <f t="shared" si="8"/>
        <v>150104</v>
      </c>
      <c r="B690" s="105" t="str">
        <f>Villkorsmatriser_Byggnader!E133</f>
        <v>Urgrävn./återfylln.</v>
      </c>
    </row>
    <row r="691" spans="1:2" ht="15">
      <c r="A691" s="106">
        <f t="shared" si="8"/>
        <v>150105</v>
      </c>
      <c r="B691" s="105" t="str">
        <f>Villkorsmatriser_Byggnader!E134</f>
        <v>Pålning</v>
      </c>
    </row>
    <row r="692" spans="1:2" ht="15">
      <c r="A692" s="106">
        <f t="shared" si="8"/>
        <v>150106</v>
      </c>
      <c r="B692" s="105" t="str">
        <f>Villkorsmatriser_Byggnader!E135</f>
        <v>Pålning</v>
      </c>
    </row>
    <row r="693" spans="1:2" ht="15">
      <c r="A693" s="106">
        <f t="shared" si="8"/>
        <v>150107</v>
      </c>
      <c r="B693" s="105" t="str">
        <f>Villkorsmatriser_Byggnader!E136</f>
        <v>Pålning</v>
      </c>
    </row>
    <row r="694" spans="1:2" ht="15">
      <c r="A694" s="106">
        <f t="shared" si="8"/>
        <v>150108</v>
      </c>
      <c r="B694" s="105" t="str">
        <f>Villkorsmatriser_Byggnader!E137</f>
        <v>Pålning</v>
      </c>
    </row>
    <row r="695" spans="1:2" ht="15">
      <c r="A695" s="106">
        <f t="shared" si="8"/>
        <v>150109</v>
      </c>
      <c r="B695" s="105" t="str">
        <f>Villkorsmatriser_Byggnader!E138</f>
        <v>Pålning</v>
      </c>
    </row>
    <row r="696" spans="1:2" ht="15">
      <c r="A696" s="106">
        <f t="shared" si="8"/>
        <v>150110</v>
      </c>
      <c r="B696" s="105" t="str">
        <f>Villkorsmatriser_Byggnader!E139</f>
        <v>Pålning</v>
      </c>
    </row>
    <row r="697" spans="1:2" ht="15">
      <c r="A697" s="106">
        <f t="shared" si="8"/>
        <v>150111</v>
      </c>
      <c r="B697" s="105" t="str">
        <f>Villkorsmatriser_Byggnader!E140</f>
        <v>Pålning</v>
      </c>
    </row>
    <row r="698" spans="1:2" ht="15">
      <c r="A698" s="106">
        <f t="shared" si="8"/>
        <v>150112</v>
      </c>
      <c r="B698" s="105" t="str">
        <f>Villkorsmatriser_Byggnader!E141</f>
        <v>Pålning</v>
      </c>
    </row>
    <row r="699" spans="1:2" ht="15">
      <c r="A699" s="106">
        <f t="shared" si="8"/>
        <v>150113</v>
      </c>
      <c r="B699" s="105" t="str">
        <f>Villkorsmatriser_Byggnader!E142</f>
        <v>Pålning</v>
      </c>
    </row>
    <row r="700" spans="1:2" ht="15">
      <c r="A700" s="106">
        <f t="shared" si="8"/>
        <v>150114</v>
      </c>
      <c r="B700" s="105" t="str">
        <f>Villkorsmatriser_Byggnader!E143</f>
        <v>Pålning</v>
      </c>
    </row>
    <row r="701" spans="1:2" ht="15">
      <c r="A701" s="106">
        <f t="shared" si="8"/>
        <v>150115</v>
      </c>
      <c r="B701" s="105" t="str">
        <f>Villkorsmatriser_Byggnader!E144</f>
        <v>Pålning</v>
      </c>
    </row>
    <row r="702" spans="1:2" ht="15">
      <c r="A702" s="106">
        <f t="shared" ref="A702:A765" si="9">A531+10000</f>
        <v>150116</v>
      </c>
      <c r="B702" s="105" t="str">
        <f>Villkorsmatriser_Byggnader!E145</f>
        <v>Pålning</v>
      </c>
    </row>
    <row r="703" spans="1:2" ht="15">
      <c r="A703" s="106">
        <f t="shared" si="9"/>
        <v>150117</v>
      </c>
      <c r="B703" s="105" t="str">
        <f>Villkorsmatriser_Byggnader!E146</f>
        <v>Pålning</v>
      </c>
    </row>
    <row r="704" spans="1:2" ht="15">
      <c r="A704" s="106">
        <f t="shared" si="9"/>
        <v>150118</v>
      </c>
      <c r="B704" s="105" t="str">
        <f>Villkorsmatriser_Byggnader!E147</f>
        <v>Pålning</v>
      </c>
    </row>
    <row r="705" spans="1:2" ht="15">
      <c r="A705" s="106">
        <f t="shared" si="9"/>
        <v>150119</v>
      </c>
      <c r="B705" s="105" t="str">
        <f>Villkorsmatriser_Byggnader!E148</f>
        <v>Pålning</v>
      </c>
    </row>
    <row r="706" spans="1:2" ht="15">
      <c r="A706" s="106">
        <f t="shared" si="9"/>
        <v>150201</v>
      </c>
      <c r="B706" s="105" t="str">
        <f>Villkorsmatriser_Byggnader!F130</f>
        <v>Urgrävn./återfylln.</v>
      </c>
    </row>
    <row r="707" spans="1:2" ht="15">
      <c r="A707" s="106">
        <f t="shared" si="9"/>
        <v>150202</v>
      </c>
      <c r="B707" s="105" t="str">
        <f>Villkorsmatriser_Byggnader!F131</f>
        <v>Urgrävn./återfylln.</v>
      </c>
    </row>
    <row r="708" spans="1:2" ht="15">
      <c r="A708" s="106">
        <f t="shared" si="9"/>
        <v>150203</v>
      </c>
      <c r="B708" s="105" t="str">
        <f>Villkorsmatriser_Byggnader!F132</f>
        <v>Urgrävn./återfylln.</v>
      </c>
    </row>
    <row r="709" spans="1:2" ht="15">
      <c r="A709" s="106">
        <f t="shared" si="9"/>
        <v>150204</v>
      </c>
      <c r="B709" s="105" t="str">
        <f>Villkorsmatriser_Byggnader!F133</f>
        <v>Urgrävn./återfylln.</v>
      </c>
    </row>
    <row r="710" spans="1:2" ht="15">
      <c r="A710" s="106">
        <f t="shared" si="9"/>
        <v>150205</v>
      </c>
      <c r="B710" s="105" t="str">
        <f>Villkorsmatriser_Byggnader!F134</f>
        <v>Pålning</v>
      </c>
    </row>
    <row r="711" spans="1:2" ht="15">
      <c r="A711" s="106">
        <f t="shared" si="9"/>
        <v>150206</v>
      </c>
      <c r="B711" s="105" t="str">
        <f>Villkorsmatriser_Byggnader!F135</f>
        <v>Pålning</v>
      </c>
    </row>
    <row r="712" spans="1:2" ht="15">
      <c r="A712" s="106">
        <f t="shared" si="9"/>
        <v>150207</v>
      </c>
      <c r="B712" s="105" t="str">
        <f>Villkorsmatriser_Byggnader!F136</f>
        <v>Pålning</v>
      </c>
    </row>
    <row r="713" spans="1:2" ht="15">
      <c r="A713" s="106">
        <f t="shared" si="9"/>
        <v>150208</v>
      </c>
      <c r="B713" s="105" t="str">
        <f>Villkorsmatriser_Byggnader!F137</f>
        <v>Pålning</v>
      </c>
    </row>
    <row r="714" spans="1:2" ht="15">
      <c r="A714" s="106">
        <f t="shared" si="9"/>
        <v>150209</v>
      </c>
      <c r="B714" s="105" t="str">
        <f>Villkorsmatriser_Byggnader!F138</f>
        <v>Pålning</v>
      </c>
    </row>
    <row r="715" spans="1:2" ht="15">
      <c r="A715" s="106">
        <f t="shared" si="9"/>
        <v>150210</v>
      </c>
      <c r="B715" s="105" t="str">
        <f>Villkorsmatriser_Byggnader!F139</f>
        <v>Pålning</v>
      </c>
    </row>
    <row r="716" spans="1:2" ht="15">
      <c r="A716" s="106">
        <f t="shared" si="9"/>
        <v>150211</v>
      </c>
      <c r="B716" s="105" t="str">
        <f>Villkorsmatriser_Byggnader!F140</f>
        <v>Pålning</v>
      </c>
    </row>
    <row r="717" spans="1:2" ht="15">
      <c r="A717" s="106">
        <f t="shared" si="9"/>
        <v>150212</v>
      </c>
      <c r="B717" s="105" t="str">
        <f>Villkorsmatriser_Byggnader!F141</f>
        <v>Pålning</v>
      </c>
    </row>
    <row r="718" spans="1:2" ht="15">
      <c r="A718" s="106">
        <f t="shared" si="9"/>
        <v>150213</v>
      </c>
      <c r="B718" s="105" t="str">
        <f>Villkorsmatriser_Byggnader!F142</f>
        <v>Pålning</v>
      </c>
    </row>
    <row r="719" spans="1:2" ht="15">
      <c r="A719" s="106">
        <f t="shared" si="9"/>
        <v>150214</v>
      </c>
      <c r="B719" s="105" t="str">
        <f>Villkorsmatriser_Byggnader!F143</f>
        <v>Pålning</v>
      </c>
    </row>
    <row r="720" spans="1:2" ht="15">
      <c r="A720" s="106">
        <f t="shared" si="9"/>
        <v>150215</v>
      </c>
      <c r="B720" s="105" t="str">
        <f>Villkorsmatriser_Byggnader!F144</f>
        <v>Pålning</v>
      </c>
    </row>
    <row r="721" spans="1:2" ht="15">
      <c r="A721" s="106">
        <f t="shared" si="9"/>
        <v>150216</v>
      </c>
      <c r="B721" s="105" t="str">
        <f>Villkorsmatriser_Byggnader!F145</f>
        <v>Pålning</v>
      </c>
    </row>
    <row r="722" spans="1:2" ht="15">
      <c r="A722" s="106">
        <f t="shared" si="9"/>
        <v>150217</v>
      </c>
      <c r="B722" s="105" t="str">
        <f>Villkorsmatriser_Byggnader!F146</f>
        <v>Pålning</v>
      </c>
    </row>
    <row r="723" spans="1:2" ht="15">
      <c r="A723" s="106">
        <f t="shared" si="9"/>
        <v>150218</v>
      </c>
      <c r="B723" s="105" t="str">
        <f>Villkorsmatriser_Byggnader!F147</f>
        <v>Pålning</v>
      </c>
    </row>
    <row r="724" spans="1:2" ht="15">
      <c r="A724" s="106">
        <f t="shared" si="9"/>
        <v>150219</v>
      </c>
      <c r="B724" s="105" t="str">
        <f>Villkorsmatriser_Byggnader!F148</f>
        <v>Pålning</v>
      </c>
    </row>
    <row r="725" spans="1:2" ht="15">
      <c r="A725" s="106">
        <f t="shared" si="9"/>
        <v>150301</v>
      </c>
      <c r="B725" s="105" t="str">
        <f>Villkorsmatriser_Byggnader!G130</f>
        <v>Urgrävn./återfylln.</v>
      </c>
    </row>
    <row r="726" spans="1:2" ht="15">
      <c r="A726" s="106">
        <f t="shared" si="9"/>
        <v>150302</v>
      </c>
      <c r="B726" s="105" t="str">
        <f>Villkorsmatriser_Byggnader!G131</f>
        <v>Urgrävn./återfylln.</v>
      </c>
    </row>
    <row r="727" spans="1:2" ht="15">
      <c r="A727" s="106">
        <f t="shared" si="9"/>
        <v>150303</v>
      </c>
      <c r="B727" s="105" t="str">
        <f>Villkorsmatriser_Byggnader!G132</f>
        <v>Urgrävn./återfylln.</v>
      </c>
    </row>
    <row r="728" spans="1:2" ht="15">
      <c r="A728" s="106">
        <f t="shared" si="9"/>
        <v>150304</v>
      </c>
      <c r="B728" s="105" t="str">
        <f>Villkorsmatriser_Byggnader!G133</f>
        <v>Urgrävn./återfylln.</v>
      </c>
    </row>
    <row r="729" spans="1:2" ht="15">
      <c r="A729" s="106">
        <f t="shared" si="9"/>
        <v>150305</v>
      </c>
      <c r="B729" s="105" t="str">
        <f>Villkorsmatriser_Byggnader!G134</f>
        <v>Pålning</v>
      </c>
    </row>
    <row r="730" spans="1:2" ht="15">
      <c r="A730" s="106">
        <f t="shared" si="9"/>
        <v>150306</v>
      </c>
      <c r="B730" s="105" t="str">
        <f>Villkorsmatriser_Byggnader!G135</f>
        <v>Pålning</v>
      </c>
    </row>
    <row r="731" spans="1:2" ht="15">
      <c r="A731" s="106">
        <f t="shared" si="9"/>
        <v>150307</v>
      </c>
      <c r="B731" s="105" t="str">
        <f>Villkorsmatriser_Byggnader!G136</f>
        <v>Pålning</v>
      </c>
    </row>
    <row r="732" spans="1:2" ht="15">
      <c r="A732" s="106">
        <f t="shared" si="9"/>
        <v>150308</v>
      </c>
      <c r="B732" s="105" t="str">
        <f>Villkorsmatriser_Byggnader!G137</f>
        <v>Pålning</v>
      </c>
    </row>
    <row r="733" spans="1:2" ht="15">
      <c r="A733" s="106">
        <f t="shared" si="9"/>
        <v>150309</v>
      </c>
      <c r="B733" s="105" t="str">
        <f>Villkorsmatriser_Byggnader!G138</f>
        <v>Pålning</v>
      </c>
    </row>
    <row r="734" spans="1:2" ht="15">
      <c r="A734" s="106">
        <f t="shared" si="9"/>
        <v>150310</v>
      </c>
      <c r="B734" s="105" t="str">
        <f>Villkorsmatriser_Byggnader!G139</f>
        <v>Pålning</v>
      </c>
    </row>
    <row r="735" spans="1:2" ht="15">
      <c r="A735" s="106">
        <f t="shared" si="9"/>
        <v>150311</v>
      </c>
      <c r="B735" s="105" t="str">
        <f>Villkorsmatriser_Byggnader!G140</f>
        <v>Pålning</v>
      </c>
    </row>
    <row r="736" spans="1:2" ht="15">
      <c r="A736" s="106">
        <f t="shared" si="9"/>
        <v>150312</v>
      </c>
      <c r="B736" s="105" t="str">
        <f>Villkorsmatriser_Byggnader!G141</f>
        <v>Pålning</v>
      </c>
    </row>
    <row r="737" spans="1:2" ht="15">
      <c r="A737" s="106">
        <f t="shared" si="9"/>
        <v>150313</v>
      </c>
      <c r="B737" s="105" t="str">
        <f>Villkorsmatriser_Byggnader!G142</f>
        <v>Pålning</v>
      </c>
    </row>
    <row r="738" spans="1:2" ht="15">
      <c r="A738" s="106">
        <f t="shared" si="9"/>
        <v>150314</v>
      </c>
      <c r="B738" s="105" t="str">
        <f>Villkorsmatriser_Byggnader!G143</f>
        <v>Pålning</v>
      </c>
    </row>
    <row r="739" spans="1:2" ht="15">
      <c r="A739" s="106">
        <f t="shared" si="9"/>
        <v>150315</v>
      </c>
      <c r="B739" s="105" t="str">
        <f>Villkorsmatriser_Byggnader!G144</f>
        <v>Pålning</v>
      </c>
    </row>
    <row r="740" spans="1:2" ht="15">
      <c r="A740" s="106">
        <f t="shared" si="9"/>
        <v>150316</v>
      </c>
      <c r="B740" s="105" t="str">
        <f>Villkorsmatriser_Byggnader!G145</f>
        <v>Pålning</v>
      </c>
    </row>
    <row r="741" spans="1:2" ht="15">
      <c r="A741" s="106">
        <f t="shared" si="9"/>
        <v>150317</v>
      </c>
      <c r="B741" s="105" t="str">
        <f>Villkorsmatriser_Byggnader!G146</f>
        <v>Pålning</v>
      </c>
    </row>
    <row r="742" spans="1:2" ht="15">
      <c r="A742" s="106">
        <f t="shared" si="9"/>
        <v>150318</v>
      </c>
      <c r="B742" s="105" t="str">
        <f>Villkorsmatriser_Byggnader!G147</f>
        <v>Pålning</v>
      </c>
    </row>
    <row r="743" spans="1:2" ht="15">
      <c r="A743" s="106">
        <f t="shared" si="9"/>
        <v>150319</v>
      </c>
      <c r="B743" s="105" t="str">
        <f>Villkorsmatriser_Byggnader!G148</f>
        <v>Pålning</v>
      </c>
    </row>
    <row r="744" spans="1:2" ht="15">
      <c r="A744" s="106">
        <f t="shared" si="9"/>
        <v>150401</v>
      </c>
      <c r="B744" s="105" t="str">
        <f>Villkorsmatriser_Byggnader!H130</f>
        <v>Urgrävn./återfylln.</v>
      </c>
    </row>
    <row r="745" spans="1:2" ht="15">
      <c r="A745" s="106">
        <f t="shared" si="9"/>
        <v>150402</v>
      </c>
      <c r="B745" s="105" t="str">
        <f>Villkorsmatriser_Byggnader!H131</f>
        <v>Urgrävn./återfylln.</v>
      </c>
    </row>
    <row r="746" spans="1:2" ht="15">
      <c r="A746" s="106">
        <f t="shared" si="9"/>
        <v>150403</v>
      </c>
      <c r="B746" s="105" t="str">
        <f>Villkorsmatriser_Byggnader!H132</f>
        <v>Urgrävn./återfylln.</v>
      </c>
    </row>
    <row r="747" spans="1:2" ht="15">
      <c r="A747" s="106">
        <f t="shared" si="9"/>
        <v>150404</v>
      </c>
      <c r="B747" s="105" t="str">
        <f>Villkorsmatriser_Byggnader!H133</f>
        <v>Urgrävn./återfylln.</v>
      </c>
    </row>
    <row r="748" spans="1:2" ht="15">
      <c r="A748" s="106">
        <f t="shared" si="9"/>
        <v>150405</v>
      </c>
      <c r="B748" s="105" t="str">
        <f>Villkorsmatriser_Byggnader!H134</f>
        <v>Pålning</v>
      </c>
    </row>
    <row r="749" spans="1:2" ht="15">
      <c r="A749" s="106">
        <f t="shared" si="9"/>
        <v>150406</v>
      </c>
      <c r="B749" s="105" t="str">
        <f>Villkorsmatriser_Byggnader!H135</f>
        <v>Pålning</v>
      </c>
    </row>
    <row r="750" spans="1:2" ht="15">
      <c r="A750" s="106">
        <f t="shared" si="9"/>
        <v>150407</v>
      </c>
      <c r="B750" s="105" t="str">
        <f>Villkorsmatriser_Byggnader!H136</f>
        <v>Pålning</v>
      </c>
    </row>
    <row r="751" spans="1:2" ht="15">
      <c r="A751" s="106">
        <f t="shared" si="9"/>
        <v>150408</v>
      </c>
      <c r="B751" s="105" t="str">
        <f>Villkorsmatriser_Byggnader!H137</f>
        <v>Pålning</v>
      </c>
    </row>
    <row r="752" spans="1:2" ht="15">
      <c r="A752" s="106">
        <f t="shared" si="9"/>
        <v>150409</v>
      </c>
      <c r="B752" s="105" t="str">
        <f>Villkorsmatriser_Byggnader!H138</f>
        <v>Pålning</v>
      </c>
    </row>
    <row r="753" spans="1:2" ht="15">
      <c r="A753" s="106">
        <f t="shared" si="9"/>
        <v>150410</v>
      </c>
      <c r="B753" s="105" t="str">
        <f>Villkorsmatriser_Byggnader!H139</f>
        <v>Pålning</v>
      </c>
    </row>
    <row r="754" spans="1:2" ht="15">
      <c r="A754" s="106">
        <f t="shared" si="9"/>
        <v>150411</v>
      </c>
      <c r="B754" s="105" t="str">
        <f>Villkorsmatriser_Byggnader!H140</f>
        <v>Pålning</v>
      </c>
    </row>
    <row r="755" spans="1:2" ht="15">
      <c r="A755" s="106">
        <f t="shared" si="9"/>
        <v>150412</v>
      </c>
      <c r="B755" s="105" t="str">
        <f>Villkorsmatriser_Byggnader!H141</f>
        <v>Pålning</v>
      </c>
    </row>
    <row r="756" spans="1:2" ht="15">
      <c r="A756" s="106">
        <f t="shared" si="9"/>
        <v>150413</v>
      </c>
      <c r="B756" s="105" t="str">
        <f>Villkorsmatriser_Byggnader!H142</f>
        <v>Pålning</v>
      </c>
    </row>
    <row r="757" spans="1:2" ht="15">
      <c r="A757" s="106">
        <f t="shared" si="9"/>
        <v>150414</v>
      </c>
      <c r="B757" s="105" t="str">
        <f>Villkorsmatriser_Byggnader!H143</f>
        <v>Pålning</v>
      </c>
    </row>
    <row r="758" spans="1:2" ht="15">
      <c r="A758" s="106">
        <f t="shared" si="9"/>
        <v>150415</v>
      </c>
      <c r="B758" s="105" t="str">
        <f>Villkorsmatriser_Byggnader!H144</f>
        <v>Pålning</v>
      </c>
    </row>
    <row r="759" spans="1:2" ht="15">
      <c r="A759" s="106">
        <f t="shared" si="9"/>
        <v>150416</v>
      </c>
      <c r="B759" s="105" t="str">
        <f>Villkorsmatriser_Byggnader!H145</f>
        <v>Pålning</v>
      </c>
    </row>
    <row r="760" spans="1:2" ht="15">
      <c r="A760" s="106">
        <f t="shared" si="9"/>
        <v>150417</v>
      </c>
      <c r="B760" s="105" t="str">
        <f>Villkorsmatriser_Byggnader!H146</f>
        <v>Pålning</v>
      </c>
    </row>
    <row r="761" spans="1:2" ht="15">
      <c r="A761" s="106">
        <f t="shared" si="9"/>
        <v>150418</v>
      </c>
      <c r="B761" s="105" t="str">
        <f>Villkorsmatriser_Byggnader!H147</f>
        <v>Pålning</v>
      </c>
    </row>
    <row r="762" spans="1:2" ht="15">
      <c r="A762" s="106">
        <f t="shared" si="9"/>
        <v>150419</v>
      </c>
      <c r="B762" s="105" t="str">
        <f>Villkorsmatriser_Byggnader!H148</f>
        <v>Pålning</v>
      </c>
    </row>
    <row r="763" spans="1:2" ht="15">
      <c r="A763" s="106">
        <f t="shared" si="9"/>
        <v>150501</v>
      </c>
      <c r="B763" s="105" t="str">
        <f>Villkorsmatriser_Byggnader!I130</f>
        <v>Urgrävn./återfylln.</v>
      </c>
    </row>
    <row r="764" spans="1:2" ht="15">
      <c r="A764" s="106">
        <f t="shared" si="9"/>
        <v>150502</v>
      </c>
      <c r="B764" s="105" t="str">
        <f>Villkorsmatriser_Byggnader!I131</f>
        <v>Urgrävn./återfylln.</v>
      </c>
    </row>
    <row r="765" spans="1:2" ht="15">
      <c r="A765" s="106">
        <f t="shared" si="9"/>
        <v>150503</v>
      </c>
      <c r="B765" s="105" t="str">
        <f>Villkorsmatriser_Byggnader!I132</f>
        <v>Urgrävn./återfylln.</v>
      </c>
    </row>
    <row r="766" spans="1:2" ht="15">
      <c r="A766" s="106">
        <f t="shared" ref="A766:A829" si="10">A595+10000</f>
        <v>150504</v>
      </c>
      <c r="B766" s="105" t="str">
        <f>Villkorsmatriser_Byggnader!I133</f>
        <v>Urgrävn./återfylln.</v>
      </c>
    </row>
    <row r="767" spans="1:2" ht="15">
      <c r="A767" s="106">
        <f t="shared" si="10"/>
        <v>150505</v>
      </c>
      <c r="B767" s="105" t="str">
        <f>Villkorsmatriser_Byggnader!I134</f>
        <v>Pålning</v>
      </c>
    </row>
    <row r="768" spans="1:2" ht="15">
      <c r="A768" s="106">
        <f t="shared" si="10"/>
        <v>150506</v>
      </c>
      <c r="B768" s="105" t="str">
        <f>Villkorsmatriser_Byggnader!I135</f>
        <v>Pålning</v>
      </c>
    </row>
    <row r="769" spans="1:2" ht="15">
      <c r="A769" s="106">
        <f t="shared" si="10"/>
        <v>150507</v>
      </c>
      <c r="B769" s="105" t="str">
        <f>Villkorsmatriser_Byggnader!I136</f>
        <v>Pålning</v>
      </c>
    </row>
    <row r="770" spans="1:2" ht="15">
      <c r="A770" s="106">
        <f t="shared" si="10"/>
        <v>150508</v>
      </c>
      <c r="B770" s="105" t="str">
        <f>Villkorsmatriser_Byggnader!I137</f>
        <v>Pålning</v>
      </c>
    </row>
    <row r="771" spans="1:2" ht="15">
      <c r="A771" s="106">
        <f t="shared" si="10"/>
        <v>150509</v>
      </c>
      <c r="B771" s="105" t="str">
        <f>Villkorsmatriser_Byggnader!I138</f>
        <v>Pålning</v>
      </c>
    </row>
    <row r="772" spans="1:2" ht="15">
      <c r="A772" s="106">
        <f t="shared" si="10"/>
        <v>150510</v>
      </c>
      <c r="B772" s="105" t="str">
        <f>Villkorsmatriser_Byggnader!I139</f>
        <v>Pålning</v>
      </c>
    </row>
    <row r="773" spans="1:2" ht="15">
      <c r="A773" s="106">
        <f t="shared" si="10"/>
        <v>150511</v>
      </c>
      <c r="B773" s="105" t="str">
        <f>Villkorsmatriser_Byggnader!I140</f>
        <v>Pålning</v>
      </c>
    </row>
    <row r="774" spans="1:2" ht="15">
      <c r="A774" s="106">
        <f t="shared" si="10"/>
        <v>150512</v>
      </c>
      <c r="B774" s="105" t="str">
        <f>Villkorsmatriser_Byggnader!I141</f>
        <v>Pålning</v>
      </c>
    </row>
    <row r="775" spans="1:2" ht="15">
      <c r="A775" s="106">
        <f t="shared" si="10"/>
        <v>150513</v>
      </c>
      <c r="B775" s="105" t="str">
        <f>Villkorsmatriser_Byggnader!I142</f>
        <v>Pålning</v>
      </c>
    </row>
    <row r="776" spans="1:2" ht="15">
      <c r="A776" s="106">
        <f t="shared" si="10"/>
        <v>150514</v>
      </c>
      <c r="B776" s="105" t="str">
        <f>Villkorsmatriser_Byggnader!I143</f>
        <v>Pålning</v>
      </c>
    </row>
    <row r="777" spans="1:2" ht="15">
      <c r="A777" s="106">
        <f t="shared" si="10"/>
        <v>150515</v>
      </c>
      <c r="B777" s="105" t="str">
        <f>Villkorsmatriser_Byggnader!I144</f>
        <v>Pålning</v>
      </c>
    </row>
    <row r="778" spans="1:2" ht="15">
      <c r="A778" s="106">
        <f t="shared" si="10"/>
        <v>150516</v>
      </c>
      <c r="B778" s="105" t="str">
        <f>Villkorsmatriser_Byggnader!I145</f>
        <v>Pålning</v>
      </c>
    </row>
    <row r="779" spans="1:2" ht="15">
      <c r="A779" s="106">
        <f t="shared" si="10"/>
        <v>150517</v>
      </c>
      <c r="B779" s="105" t="str">
        <f>Villkorsmatriser_Byggnader!I146</f>
        <v>Pålning</v>
      </c>
    </row>
    <row r="780" spans="1:2" ht="15">
      <c r="A780" s="106">
        <f t="shared" si="10"/>
        <v>150518</v>
      </c>
      <c r="B780" s="105" t="str">
        <f>Villkorsmatriser_Byggnader!I147</f>
        <v>Pålning</v>
      </c>
    </row>
    <row r="781" spans="1:2" ht="15">
      <c r="A781" s="106">
        <f t="shared" si="10"/>
        <v>150519</v>
      </c>
      <c r="B781" s="105" t="str">
        <f>Villkorsmatriser_Byggnader!I148</f>
        <v>Pålning</v>
      </c>
    </row>
    <row r="782" spans="1:2" ht="15">
      <c r="A782" s="106">
        <f t="shared" si="10"/>
        <v>150601</v>
      </c>
      <c r="B782" s="105" t="str">
        <f>Villkorsmatriser_Byggnader!J130</f>
        <v>Urgrävn./återfylln.</v>
      </c>
    </row>
    <row r="783" spans="1:2" ht="15">
      <c r="A783" s="106">
        <f t="shared" si="10"/>
        <v>150602</v>
      </c>
      <c r="B783" s="105" t="str">
        <f>Villkorsmatriser_Byggnader!J131</f>
        <v>Urgrävn./återfylln.</v>
      </c>
    </row>
    <row r="784" spans="1:2" ht="15">
      <c r="A784" s="106">
        <f t="shared" si="10"/>
        <v>150603</v>
      </c>
      <c r="B784" s="105" t="str">
        <f>Villkorsmatriser_Byggnader!J132</f>
        <v>Urgrävn./återfylln.</v>
      </c>
    </row>
    <row r="785" spans="1:2" ht="15">
      <c r="A785" s="106">
        <f t="shared" si="10"/>
        <v>150604</v>
      </c>
      <c r="B785" s="105" t="str">
        <f>Villkorsmatriser_Byggnader!J133</f>
        <v>Urgrävn./återfylln.</v>
      </c>
    </row>
    <row r="786" spans="1:2" ht="15">
      <c r="A786" s="106">
        <f t="shared" si="10"/>
        <v>150605</v>
      </c>
      <c r="B786" s="105" t="str">
        <f>Villkorsmatriser_Byggnader!J134</f>
        <v>Pålning</v>
      </c>
    </row>
    <row r="787" spans="1:2" ht="15">
      <c r="A787" s="106">
        <f t="shared" si="10"/>
        <v>150606</v>
      </c>
      <c r="B787" s="105" t="str">
        <f>Villkorsmatriser_Byggnader!J135</f>
        <v>Pålning</v>
      </c>
    </row>
    <row r="788" spans="1:2" ht="15">
      <c r="A788" s="106">
        <f t="shared" si="10"/>
        <v>150607</v>
      </c>
      <c r="B788" s="105" t="str">
        <f>Villkorsmatriser_Byggnader!J136</f>
        <v>Pålning</v>
      </c>
    </row>
    <row r="789" spans="1:2" ht="15">
      <c r="A789" s="106">
        <f t="shared" si="10"/>
        <v>150608</v>
      </c>
      <c r="B789" s="105" t="str">
        <f>Villkorsmatriser_Byggnader!J137</f>
        <v>Pålning</v>
      </c>
    </row>
    <row r="790" spans="1:2" ht="15">
      <c r="A790" s="106">
        <f t="shared" si="10"/>
        <v>150609</v>
      </c>
      <c r="B790" s="105" t="str">
        <f>Villkorsmatriser_Byggnader!J138</f>
        <v>Pålning</v>
      </c>
    </row>
    <row r="791" spans="1:2" ht="15">
      <c r="A791" s="106">
        <f t="shared" si="10"/>
        <v>150610</v>
      </c>
      <c r="B791" s="105" t="str">
        <f>Villkorsmatriser_Byggnader!J139</f>
        <v>Pålning</v>
      </c>
    </row>
    <row r="792" spans="1:2" ht="15">
      <c r="A792" s="106">
        <f t="shared" si="10"/>
        <v>150611</v>
      </c>
      <c r="B792" s="105" t="str">
        <f>Villkorsmatriser_Byggnader!J140</f>
        <v>Pålning</v>
      </c>
    </row>
    <row r="793" spans="1:2" ht="15">
      <c r="A793" s="106">
        <f t="shared" si="10"/>
        <v>150612</v>
      </c>
      <c r="B793" s="105" t="str">
        <f>Villkorsmatriser_Byggnader!J141</f>
        <v>Pålning</v>
      </c>
    </row>
    <row r="794" spans="1:2" ht="15">
      <c r="A794" s="106">
        <f t="shared" si="10"/>
        <v>150613</v>
      </c>
      <c r="B794" s="105" t="str">
        <f>Villkorsmatriser_Byggnader!J142</f>
        <v>Pålning</v>
      </c>
    </row>
    <row r="795" spans="1:2" ht="15">
      <c r="A795" s="106">
        <f t="shared" si="10"/>
        <v>150614</v>
      </c>
      <c r="B795" s="105" t="str">
        <f>Villkorsmatriser_Byggnader!J143</f>
        <v>Pålning</v>
      </c>
    </row>
    <row r="796" spans="1:2" ht="15">
      <c r="A796" s="106">
        <f t="shared" si="10"/>
        <v>150615</v>
      </c>
      <c r="B796" s="105" t="str">
        <f>Villkorsmatriser_Byggnader!J144</f>
        <v>Pålning</v>
      </c>
    </row>
    <row r="797" spans="1:2" ht="15">
      <c r="A797" s="106">
        <f t="shared" si="10"/>
        <v>150616</v>
      </c>
      <c r="B797" s="105" t="str">
        <f>Villkorsmatriser_Byggnader!J145</f>
        <v>Pålning</v>
      </c>
    </row>
    <row r="798" spans="1:2" ht="15">
      <c r="A798" s="106">
        <f t="shared" si="10"/>
        <v>150617</v>
      </c>
      <c r="B798" s="105" t="str">
        <f>Villkorsmatriser_Byggnader!J146</f>
        <v>Pålning</v>
      </c>
    </row>
    <row r="799" spans="1:2" ht="15">
      <c r="A799" s="106">
        <f t="shared" si="10"/>
        <v>150618</v>
      </c>
      <c r="B799" s="105" t="str">
        <f>Villkorsmatriser_Byggnader!J147</f>
        <v>Pålning</v>
      </c>
    </row>
    <row r="800" spans="1:2" ht="15">
      <c r="A800" s="106">
        <f t="shared" si="10"/>
        <v>150619</v>
      </c>
      <c r="B800" s="105" t="str">
        <f>Villkorsmatriser_Byggnader!J148</f>
        <v>Pålning</v>
      </c>
    </row>
    <row r="801" spans="1:2" ht="15">
      <c r="A801" s="106">
        <f t="shared" si="10"/>
        <v>150701</v>
      </c>
      <c r="B801" s="105" t="str">
        <f>Villkorsmatriser_Byggnader!K130</f>
        <v>Urgrävn./återfylln.</v>
      </c>
    </row>
    <row r="802" spans="1:2" ht="15">
      <c r="A802" s="106">
        <f t="shared" si="10"/>
        <v>150702</v>
      </c>
      <c r="B802" s="105" t="str">
        <f>Villkorsmatriser_Byggnader!K131</f>
        <v>Urgrävn./återfylln.</v>
      </c>
    </row>
    <row r="803" spans="1:2" ht="15">
      <c r="A803" s="106">
        <f t="shared" si="10"/>
        <v>150703</v>
      </c>
      <c r="B803" s="105" t="str">
        <f>Villkorsmatriser_Byggnader!K132</f>
        <v>Urgrävn./återfylln.</v>
      </c>
    </row>
    <row r="804" spans="1:2" ht="15">
      <c r="A804" s="106">
        <f t="shared" si="10"/>
        <v>150704</v>
      </c>
      <c r="B804" s="105" t="str">
        <f>Villkorsmatriser_Byggnader!K133</f>
        <v>Urgrävn./återfylln.</v>
      </c>
    </row>
    <row r="805" spans="1:2" ht="15">
      <c r="A805" s="106">
        <f t="shared" si="10"/>
        <v>150705</v>
      </c>
      <c r="B805" s="105" t="str">
        <f>Villkorsmatriser_Byggnader!K134</f>
        <v>Pålning</v>
      </c>
    </row>
    <row r="806" spans="1:2" ht="15">
      <c r="A806" s="106">
        <f t="shared" si="10"/>
        <v>150706</v>
      </c>
      <c r="B806" s="105" t="str">
        <f>Villkorsmatriser_Byggnader!K135</f>
        <v>Pålning</v>
      </c>
    </row>
    <row r="807" spans="1:2" ht="15">
      <c r="A807" s="106">
        <f t="shared" si="10"/>
        <v>150707</v>
      </c>
      <c r="B807" s="105" t="str">
        <f>Villkorsmatriser_Byggnader!K136</f>
        <v>Pålning</v>
      </c>
    </row>
    <row r="808" spans="1:2" ht="15">
      <c r="A808" s="106">
        <f t="shared" si="10"/>
        <v>150708</v>
      </c>
      <c r="B808" s="105" t="str">
        <f>Villkorsmatriser_Byggnader!K137</f>
        <v>Pålning</v>
      </c>
    </row>
    <row r="809" spans="1:2" ht="15">
      <c r="A809" s="106">
        <f t="shared" si="10"/>
        <v>150709</v>
      </c>
      <c r="B809" s="105" t="str">
        <f>Villkorsmatriser_Byggnader!K138</f>
        <v>Pålning</v>
      </c>
    </row>
    <row r="810" spans="1:2" ht="15">
      <c r="A810" s="106">
        <f t="shared" si="10"/>
        <v>150710</v>
      </c>
      <c r="B810" s="105" t="str">
        <f>Villkorsmatriser_Byggnader!K139</f>
        <v>Pålning</v>
      </c>
    </row>
    <row r="811" spans="1:2" ht="15">
      <c r="A811" s="106">
        <f t="shared" si="10"/>
        <v>150711</v>
      </c>
      <c r="B811" s="105" t="str">
        <f>Villkorsmatriser_Byggnader!K140</f>
        <v>Pålning</v>
      </c>
    </row>
    <row r="812" spans="1:2" ht="15">
      <c r="A812" s="106">
        <f t="shared" si="10"/>
        <v>150712</v>
      </c>
      <c r="B812" s="105" t="str">
        <f>Villkorsmatriser_Byggnader!K141</f>
        <v>Pålning</v>
      </c>
    </row>
    <row r="813" spans="1:2" ht="15">
      <c r="A813" s="106">
        <f t="shared" si="10"/>
        <v>150713</v>
      </c>
      <c r="B813" s="105" t="str">
        <f>Villkorsmatriser_Byggnader!K142</f>
        <v>Pålning</v>
      </c>
    </row>
    <row r="814" spans="1:2" ht="15">
      <c r="A814" s="106">
        <f t="shared" si="10"/>
        <v>150714</v>
      </c>
      <c r="B814" s="105" t="str">
        <f>Villkorsmatriser_Byggnader!K143</f>
        <v>Pålning</v>
      </c>
    </row>
    <row r="815" spans="1:2" ht="15">
      <c r="A815" s="106">
        <f t="shared" si="10"/>
        <v>150715</v>
      </c>
      <c r="B815" s="105" t="str">
        <f>Villkorsmatriser_Byggnader!K144</f>
        <v>Pålning</v>
      </c>
    </row>
    <row r="816" spans="1:2" ht="15">
      <c r="A816" s="106">
        <f t="shared" si="10"/>
        <v>150716</v>
      </c>
      <c r="B816" s="105" t="str">
        <f>Villkorsmatriser_Byggnader!K145</f>
        <v>Pålning</v>
      </c>
    </row>
    <row r="817" spans="1:2" ht="15">
      <c r="A817" s="106">
        <f t="shared" si="10"/>
        <v>150717</v>
      </c>
      <c r="B817" s="105" t="str">
        <f>Villkorsmatriser_Byggnader!K146</f>
        <v>Pålning</v>
      </c>
    </row>
    <row r="818" spans="1:2" ht="15">
      <c r="A818" s="106">
        <f t="shared" si="10"/>
        <v>150718</v>
      </c>
      <c r="B818" s="105" t="str">
        <f>Villkorsmatriser_Byggnader!K147</f>
        <v>Pålning</v>
      </c>
    </row>
    <row r="819" spans="1:2" ht="15">
      <c r="A819" s="106">
        <f t="shared" si="10"/>
        <v>150719</v>
      </c>
      <c r="B819" s="105" t="str">
        <f>Villkorsmatriser_Byggnader!K148</f>
        <v>Pålning</v>
      </c>
    </row>
    <row r="820" spans="1:2" ht="15">
      <c r="A820" s="106">
        <f t="shared" si="10"/>
        <v>150801</v>
      </c>
      <c r="B820" s="105" t="str">
        <f>Villkorsmatriser_Byggnader!L130</f>
        <v>Urgrävn./återfylln.</v>
      </c>
    </row>
    <row r="821" spans="1:2" ht="15">
      <c r="A821" s="106">
        <f t="shared" si="10"/>
        <v>150802</v>
      </c>
      <c r="B821" s="105" t="str">
        <f>Villkorsmatriser_Byggnader!L131</f>
        <v>Urgrävn./återfylln.</v>
      </c>
    </row>
    <row r="822" spans="1:2" ht="15">
      <c r="A822" s="106">
        <f t="shared" si="10"/>
        <v>150803</v>
      </c>
      <c r="B822" s="105" t="str">
        <f>Villkorsmatriser_Byggnader!L132</f>
        <v>Urgrävn./återfylln.</v>
      </c>
    </row>
    <row r="823" spans="1:2" ht="15">
      <c r="A823" s="106">
        <f t="shared" si="10"/>
        <v>150804</v>
      </c>
      <c r="B823" s="105" t="str">
        <f>Villkorsmatriser_Byggnader!L133</f>
        <v>Urgrävn./återfylln.</v>
      </c>
    </row>
    <row r="824" spans="1:2" ht="15">
      <c r="A824" s="106">
        <f t="shared" si="10"/>
        <v>150805</v>
      </c>
      <c r="B824" s="105" t="str">
        <f>Villkorsmatriser_Byggnader!L134</f>
        <v>Pålning</v>
      </c>
    </row>
    <row r="825" spans="1:2" ht="15">
      <c r="A825" s="106">
        <f t="shared" si="10"/>
        <v>150806</v>
      </c>
      <c r="B825" s="105" t="str">
        <f>Villkorsmatriser_Byggnader!L135</f>
        <v>Pålning</v>
      </c>
    </row>
    <row r="826" spans="1:2" ht="15">
      <c r="A826" s="106">
        <f t="shared" si="10"/>
        <v>150807</v>
      </c>
      <c r="B826" s="105" t="str">
        <f>Villkorsmatriser_Byggnader!L136</f>
        <v>Pålning</v>
      </c>
    </row>
    <row r="827" spans="1:2" ht="15">
      <c r="A827" s="106">
        <f t="shared" si="10"/>
        <v>150808</v>
      </c>
      <c r="B827" s="105" t="str">
        <f>Villkorsmatriser_Byggnader!L137</f>
        <v>Pålning</v>
      </c>
    </row>
    <row r="828" spans="1:2" ht="15">
      <c r="A828" s="106">
        <f t="shared" si="10"/>
        <v>150809</v>
      </c>
      <c r="B828" s="105" t="str">
        <f>Villkorsmatriser_Byggnader!L138</f>
        <v>Pålning</v>
      </c>
    </row>
    <row r="829" spans="1:2" ht="15">
      <c r="A829" s="106">
        <f t="shared" si="10"/>
        <v>150810</v>
      </c>
      <c r="B829" s="105" t="str">
        <f>Villkorsmatriser_Byggnader!L139</f>
        <v>Pålning</v>
      </c>
    </row>
    <row r="830" spans="1:2" ht="15">
      <c r="A830" s="106">
        <f t="shared" ref="A830:A857" si="11">A659+10000</f>
        <v>150811</v>
      </c>
      <c r="B830" s="105" t="str">
        <f>Villkorsmatriser_Byggnader!L140</f>
        <v>Pålning</v>
      </c>
    </row>
    <row r="831" spans="1:2" ht="15">
      <c r="A831" s="106">
        <f t="shared" si="11"/>
        <v>150812</v>
      </c>
      <c r="B831" s="105" t="str">
        <f>Villkorsmatriser_Byggnader!L141</f>
        <v>Pålning</v>
      </c>
    </row>
    <row r="832" spans="1:2" ht="15">
      <c r="A832" s="106">
        <f t="shared" si="11"/>
        <v>150813</v>
      </c>
      <c r="B832" s="105" t="str">
        <f>Villkorsmatriser_Byggnader!L142</f>
        <v>Pålning</v>
      </c>
    </row>
    <row r="833" spans="1:2" ht="15">
      <c r="A833" s="106">
        <f t="shared" si="11"/>
        <v>150814</v>
      </c>
      <c r="B833" s="105" t="str">
        <f>Villkorsmatriser_Byggnader!L143</f>
        <v>Pålning</v>
      </c>
    </row>
    <row r="834" spans="1:2" ht="15">
      <c r="A834" s="106">
        <f t="shared" si="11"/>
        <v>150815</v>
      </c>
      <c r="B834" s="105" t="str">
        <f>Villkorsmatriser_Byggnader!L144</f>
        <v>Pålning</v>
      </c>
    </row>
    <row r="835" spans="1:2" ht="15">
      <c r="A835" s="106">
        <f t="shared" si="11"/>
        <v>150816</v>
      </c>
      <c r="B835" s="105" t="str">
        <f>Villkorsmatriser_Byggnader!L145</f>
        <v>Pålning</v>
      </c>
    </row>
    <row r="836" spans="1:2" ht="15">
      <c r="A836" s="106">
        <f t="shared" si="11"/>
        <v>150817</v>
      </c>
      <c r="B836" s="105" t="str">
        <f>Villkorsmatriser_Byggnader!L146</f>
        <v>Pålning</v>
      </c>
    </row>
    <row r="837" spans="1:2" ht="15">
      <c r="A837" s="106">
        <f t="shared" si="11"/>
        <v>150818</v>
      </c>
      <c r="B837" s="105" t="str">
        <f>Villkorsmatriser_Byggnader!L147</f>
        <v>Pålning</v>
      </c>
    </row>
    <row r="838" spans="1:2" ht="15">
      <c r="A838" s="106">
        <f t="shared" si="11"/>
        <v>150819</v>
      </c>
      <c r="B838" s="105" t="str">
        <f>Villkorsmatriser_Byggnader!L148</f>
        <v>Pålning</v>
      </c>
    </row>
    <row r="839" spans="1:2" ht="15">
      <c r="A839" s="106">
        <f t="shared" si="11"/>
        <v>150901</v>
      </c>
      <c r="B839" s="105" t="str">
        <f>Villkorsmatriser_Byggnader!M130</f>
        <v>Urgrävn./återfylln.</v>
      </c>
    </row>
    <row r="840" spans="1:2" ht="15">
      <c r="A840" s="106">
        <f t="shared" si="11"/>
        <v>150902</v>
      </c>
      <c r="B840" s="105" t="str">
        <f>Villkorsmatriser_Byggnader!M131</f>
        <v>Urgrävn./återfylln.</v>
      </c>
    </row>
    <row r="841" spans="1:2" ht="15">
      <c r="A841" s="106">
        <f t="shared" si="11"/>
        <v>150903</v>
      </c>
      <c r="B841" s="105" t="str">
        <f>Villkorsmatriser_Byggnader!M132</f>
        <v>Urgrävn./återfylln.</v>
      </c>
    </row>
    <row r="842" spans="1:2" ht="15">
      <c r="A842" s="106">
        <f t="shared" si="11"/>
        <v>150904</v>
      </c>
      <c r="B842" s="105" t="str">
        <f>Villkorsmatriser_Byggnader!M133</f>
        <v>Urgrävn./återfylln.</v>
      </c>
    </row>
    <row r="843" spans="1:2" ht="15">
      <c r="A843" s="106">
        <f t="shared" si="11"/>
        <v>150905</v>
      </c>
      <c r="B843" s="105" t="str">
        <f>Villkorsmatriser_Byggnader!M134</f>
        <v>Pålning</v>
      </c>
    </row>
    <row r="844" spans="1:2" ht="15">
      <c r="A844" s="106">
        <f t="shared" si="11"/>
        <v>150906</v>
      </c>
      <c r="B844" s="105" t="str">
        <f>Villkorsmatriser_Byggnader!M135</f>
        <v>Pålning</v>
      </c>
    </row>
    <row r="845" spans="1:2" ht="15">
      <c r="A845" s="106">
        <f t="shared" si="11"/>
        <v>150907</v>
      </c>
      <c r="B845" s="105" t="str">
        <f>Villkorsmatriser_Byggnader!M136</f>
        <v>Pålning</v>
      </c>
    </row>
    <row r="846" spans="1:2" ht="15">
      <c r="A846" s="106">
        <f t="shared" si="11"/>
        <v>150908</v>
      </c>
      <c r="B846" s="105" t="str">
        <f>Villkorsmatriser_Byggnader!M137</f>
        <v>Pålning</v>
      </c>
    </row>
    <row r="847" spans="1:2" ht="15">
      <c r="A847" s="106">
        <f t="shared" si="11"/>
        <v>150909</v>
      </c>
      <c r="B847" s="105" t="str">
        <f>Villkorsmatriser_Byggnader!M138</f>
        <v>Pålning</v>
      </c>
    </row>
    <row r="848" spans="1:2" ht="15">
      <c r="A848" s="106">
        <f t="shared" si="11"/>
        <v>150910</v>
      </c>
      <c r="B848" s="105" t="str">
        <f>Villkorsmatriser_Byggnader!M139</f>
        <v>Pålning</v>
      </c>
    </row>
    <row r="849" spans="1:2" ht="15">
      <c r="A849" s="106">
        <f t="shared" si="11"/>
        <v>150911</v>
      </c>
      <c r="B849" s="105" t="str">
        <f>Villkorsmatriser_Byggnader!M140</f>
        <v>Pålning</v>
      </c>
    </row>
    <row r="850" spans="1:2" ht="15">
      <c r="A850" s="106">
        <f t="shared" si="11"/>
        <v>150912</v>
      </c>
      <c r="B850" s="105" t="str">
        <f>Villkorsmatriser_Byggnader!M141</f>
        <v>Pålning</v>
      </c>
    </row>
    <row r="851" spans="1:2" ht="15">
      <c r="A851" s="106">
        <f t="shared" si="11"/>
        <v>150913</v>
      </c>
      <c r="B851" s="105" t="str">
        <f>Villkorsmatriser_Byggnader!M142</f>
        <v>Pålning</v>
      </c>
    </row>
    <row r="852" spans="1:2" ht="15">
      <c r="A852" s="106">
        <f t="shared" si="11"/>
        <v>150914</v>
      </c>
      <c r="B852" s="105" t="str">
        <f>Villkorsmatriser_Byggnader!M143</f>
        <v>Pålning</v>
      </c>
    </row>
    <row r="853" spans="1:2" ht="15">
      <c r="A853" s="106">
        <f t="shared" si="11"/>
        <v>150915</v>
      </c>
      <c r="B853" s="105" t="str">
        <f>Villkorsmatriser_Byggnader!M144</f>
        <v>Pålning</v>
      </c>
    </row>
    <row r="854" spans="1:2" ht="15">
      <c r="A854" s="106">
        <f t="shared" si="11"/>
        <v>150916</v>
      </c>
      <c r="B854" s="105" t="str">
        <f>Villkorsmatriser_Byggnader!M145</f>
        <v>Pålning</v>
      </c>
    </row>
    <row r="855" spans="1:2" ht="15">
      <c r="A855" s="106">
        <f t="shared" si="11"/>
        <v>150917</v>
      </c>
      <c r="B855" s="105" t="str">
        <f>Villkorsmatriser_Byggnader!M146</f>
        <v>Pålning</v>
      </c>
    </row>
    <row r="856" spans="1:2" ht="15">
      <c r="A856" s="106">
        <f t="shared" si="11"/>
        <v>150918</v>
      </c>
      <c r="B856" s="105" t="str">
        <f>Villkorsmatriser_Byggnader!M147</f>
        <v>Pålning</v>
      </c>
    </row>
    <row r="857" spans="1:2" ht="15">
      <c r="A857" s="106">
        <f t="shared" si="11"/>
        <v>150919</v>
      </c>
      <c r="B857" s="105" t="str">
        <f>Villkorsmatriser_Byggnader!M148</f>
        <v>Pålning</v>
      </c>
    </row>
    <row r="858" spans="1:2">
      <c r="A858" s="102"/>
    </row>
    <row r="859" spans="1:2">
      <c r="A859" s="102"/>
    </row>
    <row r="860" spans="1:2">
      <c r="A860" s="102"/>
    </row>
    <row r="861" spans="1:2">
      <c r="A861" s="102"/>
    </row>
    <row r="862" spans="1:2">
      <c r="A862" s="102"/>
    </row>
    <row r="863" spans="1:2">
      <c r="A863" s="102"/>
    </row>
    <row r="864" spans="1:2">
      <c r="A864" s="102"/>
    </row>
    <row r="865" spans="1:1">
      <c r="A865" s="102"/>
    </row>
    <row r="866" spans="1:1">
      <c r="A866" s="102"/>
    </row>
    <row r="867" spans="1:1">
      <c r="A867" s="102"/>
    </row>
    <row r="868" spans="1:1">
      <c r="A868" s="102"/>
    </row>
    <row r="869" spans="1:1">
      <c r="A869" s="102"/>
    </row>
    <row r="870" spans="1:1">
      <c r="A870" s="102"/>
    </row>
    <row r="871" spans="1:1">
      <c r="A871" s="102"/>
    </row>
    <row r="872" spans="1:1">
      <c r="A872" s="102"/>
    </row>
    <row r="873" spans="1:1">
      <c r="A873" s="102"/>
    </row>
    <row r="874" spans="1:1">
      <c r="A874" s="102"/>
    </row>
    <row r="875" spans="1:1">
      <c r="A875" s="102"/>
    </row>
    <row r="876" spans="1:1">
      <c r="A876" s="102"/>
    </row>
    <row r="877" spans="1:1">
      <c r="A877" s="102"/>
    </row>
    <row r="878" spans="1:1">
      <c r="A878" s="102"/>
    </row>
    <row r="879" spans="1:1">
      <c r="A879" s="102"/>
    </row>
    <row r="880" spans="1:1">
      <c r="A880" s="102"/>
    </row>
    <row r="881" spans="1:1">
      <c r="A881" s="102"/>
    </row>
    <row r="882" spans="1:1">
      <c r="A882" s="102"/>
    </row>
    <row r="883" spans="1:1">
      <c r="A883" s="102"/>
    </row>
    <row r="884" spans="1:1">
      <c r="A884" s="102"/>
    </row>
    <row r="885" spans="1:1">
      <c r="A885" s="102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4"/>
  <dimension ref="B1:G144"/>
  <sheetViews>
    <sheetView showGridLines="0" zoomScaleNormal="100" workbookViewId="0">
      <selection activeCell="E10" sqref="E10"/>
    </sheetView>
  </sheetViews>
  <sheetFormatPr defaultColWidth="9" defaultRowHeight="14.25"/>
  <cols>
    <col min="1" max="1" width="0.75" style="70" customWidth="1"/>
    <col min="2" max="2" width="4.75" style="70" bestFit="1" customWidth="1"/>
    <col min="3" max="3" width="15.5" style="12" bestFit="1" customWidth="1"/>
    <col min="4" max="4" width="5.5" style="12" bestFit="1" customWidth="1"/>
    <col min="5" max="7" width="30.625" style="70" customWidth="1"/>
    <col min="8" max="16384" width="9" style="70"/>
  </cols>
  <sheetData>
    <row r="1" spans="2:7" ht="15" thickBot="1"/>
    <row r="2" spans="2:7" ht="30.75" thickBot="1">
      <c r="B2" s="181" t="s">
        <v>137</v>
      </c>
      <c r="C2" s="182"/>
      <c r="D2" s="182"/>
      <c r="E2" s="182"/>
      <c r="F2" s="182"/>
      <c r="G2" s="182"/>
    </row>
    <row r="3" spans="2:7" ht="18">
      <c r="B3" s="140"/>
      <c r="C3" s="141"/>
      <c r="D3" s="141"/>
      <c r="E3" s="142"/>
      <c r="F3" s="142"/>
      <c r="G3" s="142"/>
    </row>
    <row r="4" spans="2:7" ht="18">
      <c r="B4" s="143"/>
      <c r="C4" s="144"/>
      <c r="D4" s="144"/>
      <c r="E4" s="145"/>
      <c r="F4" s="145"/>
      <c r="G4" s="145"/>
    </row>
    <row r="5" spans="2:7" ht="15" thickBot="1">
      <c r="B5" s="146"/>
      <c r="C5" s="144"/>
      <c r="D5" s="144"/>
      <c r="E5" s="145"/>
      <c r="F5" s="145"/>
      <c r="G5" s="145"/>
    </row>
    <row r="6" spans="2:7" ht="21" thickBot="1">
      <c r="B6" s="146"/>
      <c r="C6" s="144"/>
      <c r="D6" s="144"/>
      <c r="E6" s="183" t="s">
        <v>131</v>
      </c>
      <c r="F6" s="184"/>
      <c r="G6" s="184"/>
    </row>
    <row r="7" spans="2:7" s="12" customFormat="1" ht="15" thickBot="1">
      <c r="B7" s="147"/>
      <c r="C7" s="148"/>
      <c r="D7" s="149" t="s">
        <v>130</v>
      </c>
      <c r="E7" s="185" t="s">
        <v>138</v>
      </c>
      <c r="F7" s="186"/>
      <c r="G7" s="187"/>
    </row>
    <row r="8" spans="2:7" s="12" customFormat="1" ht="15" thickBot="1">
      <c r="B8" s="147"/>
      <c r="C8" s="148"/>
      <c r="D8" s="150"/>
      <c r="E8" s="152" t="s">
        <v>188</v>
      </c>
      <c r="F8" s="152" t="s">
        <v>142</v>
      </c>
      <c r="G8" s="152" t="s">
        <v>189</v>
      </c>
    </row>
    <row r="9" spans="2:7" s="12" customFormat="1" ht="15" thickBot="1">
      <c r="B9" s="153"/>
      <c r="C9" s="154" t="s">
        <v>124</v>
      </c>
      <c r="D9" s="155"/>
      <c r="E9" s="152">
        <v>1</v>
      </c>
      <c r="F9" s="152">
        <v>2</v>
      </c>
      <c r="G9" s="152">
        <v>3</v>
      </c>
    </row>
    <row r="10" spans="2:7" ht="15" customHeight="1" thickBot="1">
      <c r="B10" s="175" t="s">
        <v>102</v>
      </c>
      <c r="C10" s="156" t="s">
        <v>103</v>
      </c>
      <c r="D10" s="157">
        <v>1</v>
      </c>
      <c r="E10" s="163" t="s">
        <v>122</v>
      </c>
      <c r="F10" s="163" t="s">
        <v>122</v>
      </c>
      <c r="G10" s="163" t="s">
        <v>122</v>
      </c>
    </row>
    <row r="11" spans="2:7" ht="15" thickBot="1">
      <c r="B11" s="176"/>
      <c r="C11" s="159" t="s">
        <v>104</v>
      </c>
      <c r="D11" s="160">
        <v>2</v>
      </c>
      <c r="E11" s="163" t="s">
        <v>122</v>
      </c>
      <c r="F11" s="163" t="s">
        <v>122</v>
      </c>
      <c r="G11" s="163" t="s">
        <v>122</v>
      </c>
    </row>
    <row r="12" spans="2:7" ht="15" thickBot="1">
      <c r="B12" s="176"/>
      <c r="C12" s="159" t="s">
        <v>105</v>
      </c>
      <c r="D12" s="160">
        <v>3</v>
      </c>
      <c r="E12" s="163" t="s">
        <v>122</v>
      </c>
      <c r="F12" s="163" t="s">
        <v>122</v>
      </c>
      <c r="G12" s="163" t="s">
        <v>122</v>
      </c>
    </row>
    <row r="13" spans="2:7" ht="15" thickBot="1">
      <c r="B13" s="176"/>
      <c r="C13" s="159" t="s">
        <v>106</v>
      </c>
      <c r="D13" s="160">
        <v>4</v>
      </c>
      <c r="E13" s="163" t="s">
        <v>122</v>
      </c>
      <c r="F13" s="163" t="s">
        <v>122</v>
      </c>
      <c r="G13" s="163" t="s">
        <v>122</v>
      </c>
    </row>
    <row r="14" spans="2:7" ht="15" thickBot="1">
      <c r="B14" s="176"/>
      <c r="C14" s="159" t="s">
        <v>107</v>
      </c>
      <c r="D14" s="160">
        <v>5</v>
      </c>
      <c r="E14" s="163" t="s">
        <v>122</v>
      </c>
      <c r="F14" s="163" t="s">
        <v>122</v>
      </c>
      <c r="G14" s="163" t="s">
        <v>122</v>
      </c>
    </row>
    <row r="15" spans="2:7" ht="15" thickBot="1">
      <c r="B15" s="176"/>
      <c r="C15" s="159" t="s">
        <v>108</v>
      </c>
      <c r="D15" s="160">
        <v>6</v>
      </c>
      <c r="E15" s="163" t="s">
        <v>122</v>
      </c>
      <c r="F15" s="163" t="s">
        <v>122</v>
      </c>
      <c r="G15" s="163" t="s">
        <v>122</v>
      </c>
    </row>
    <row r="16" spans="2:7" ht="15" thickBot="1">
      <c r="B16" s="176"/>
      <c r="C16" s="159" t="s">
        <v>109</v>
      </c>
      <c r="D16" s="160">
        <v>7</v>
      </c>
      <c r="E16" s="163" t="s">
        <v>122</v>
      </c>
      <c r="F16" s="163" t="s">
        <v>122</v>
      </c>
      <c r="G16" s="163" t="s">
        <v>122</v>
      </c>
    </row>
    <row r="17" spans="2:7" ht="15" thickBot="1">
      <c r="B17" s="176"/>
      <c r="C17" s="159" t="s">
        <v>110</v>
      </c>
      <c r="D17" s="160">
        <v>8</v>
      </c>
      <c r="E17" s="163" t="s">
        <v>122</v>
      </c>
      <c r="F17" s="163" t="s">
        <v>122</v>
      </c>
      <c r="G17" s="163" t="s">
        <v>122</v>
      </c>
    </row>
    <row r="18" spans="2:7" ht="15" thickBot="1">
      <c r="B18" s="176"/>
      <c r="C18" s="159" t="s">
        <v>111</v>
      </c>
      <c r="D18" s="160">
        <v>9</v>
      </c>
      <c r="E18" s="163" t="s">
        <v>122</v>
      </c>
      <c r="F18" s="163" t="s">
        <v>122</v>
      </c>
      <c r="G18" s="163" t="s">
        <v>122</v>
      </c>
    </row>
    <row r="19" spans="2:7" ht="15" thickBot="1">
      <c r="B19" s="176"/>
      <c r="C19" s="159" t="s">
        <v>121</v>
      </c>
      <c r="D19" s="160">
        <v>10</v>
      </c>
      <c r="E19" s="163" t="s">
        <v>122</v>
      </c>
      <c r="F19" s="163" t="s">
        <v>122</v>
      </c>
      <c r="G19" s="163" t="s">
        <v>122</v>
      </c>
    </row>
    <row r="20" spans="2:7" ht="15" thickBot="1">
      <c r="B20" s="176"/>
      <c r="C20" s="159" t="s">
        <v>112</v>
      </c>
      <c r="D20" s="160">
        <v>11</v>
      </c>
      <c r="E20" s="163" t="s">
        <v>122</v>
      </c>
      <c r="F20" s="163" t="s">
        <v>122</v>
      </c>
      <c r="G20" s="163" t="s">
        <v>122</v>
      </c>
    </row>
    <row r="21" spans="2:7" ht="15" thickBot="1">
      <c r="B21" s="176"/>
      <c r="C21" s="159" t="s">
        <v>113</v>
      </c>
      <c r="D21" s="160">
        <v>12</v>
      </c>
      <c r="E21" s="163" t="s">
        <v>122</v>
      </c>
      <c r="F21" s="163" t="s">
        <v>122</v>
      </c>
      <c r="G21" s="163" t="s">
        <v>122</v>
      </c>
    </row>
    <row r="22" spans="2:7" ht="15" thickBot="1">
      <c r="B22" s="176"/>
      <c r="C22" s="159" t="s">
        <v>114</v>
      </c>
      <c r="D22" s="160">
        <v>13</v>
      </c>
      <c r="E22" s="163" t="s">
        <v>122</v>
      </c>
      <c r="F22" s="163" t="s">
        <v>122</v>
      </c>
      <c r="G22" s="163" t="s">
        <v>122</v>
      </c>
    </row>
    <row r="23" spans="2:7" ht="15" thickBot="1">
      <c r="B23" s="176"/>
      <c r="C23" s="159" t="s">
        <v>115</v>
      </c>
      <c r="D23" s="160">
        <v>14</v>
      </c>
      <c r="E23" s="163" t="s">
        <v>122</v>
      </c>
      <c r="F23" s="163" t="s">
        <v>122</v>
      </c>
      <c r="G23" s="163" t="s">
        <v>122</v>
      </c>
    </row>
    <row r="24" spans="2:7" ht="15" thickBot="1">
      <c r="B24" s="176"/>
      <c r="C24" s="159" t="s">
        <v>116</v>
      </c>
      <c r="D24" s="160">
        <v>15</v>
      </c>
      <c r="E24" s="163" t="s">
        <v>122</v>
      </c>
      <c r="F24" s="163" t="s">
        <v>122</v>
      </c>
      <c r="G24" s="163" t="s">
        <v>122</v>
      </c>
    </row>
    <row r="25" spans="2:7" ht="15" thickBot="1">
      <c r="B25" s="176"/>
      <c r="C25" s="159" t="s">
        <v>117</v>
      </c>
      <c r="D25" s="160">
        <v>16</v>
      </c>
      <c r="E25" s="163" t="s">
        <v>122</v>
      </c>
      <c r="F25" s="163" t="s">
        <v>122</v>
      </c>
      <c r="G25" s="163" t="s">
        <v>122</v>
      </c>
    </row>
    <row r="26" spans="2:7" ht="15" thickBot="1">
      <c r="B26" s="176"/>
      <c r="C26" s="159" t="s">
        <v>118</v>
      </c>
      <c r="D26" s="160">
        <v>17</v>
      </c>
      <c r="E26" s="163" t="s">
        <v>122</v>
      </c>
      <c r="F26" s="163" t="s">
        <v>122</v>
      </c>
      <c r="G26" s="163" t="s">
        <v>122</v>
      </c>
    </row>
    <row r="27" spans="2:7" ht="15" thickBot="1">
      <c r="B27" s="176"/>
      <c r="C27" s="159" t="s">
        <v>119</v>
      </c>
      <c r="D27" s="160">
        <v>18</v>
      </c>
      <c r="E27" s="163" t="s">
        <v>122</v>
      </c>
      <c r="F27" s="163" t="s">
        <v>122</v>
      </c>
      <c r="G27" s="163" t="s">
        <v>122</v>
      </c>
    </row>
    <row r="28" spans="2:7" ht="15" thickBot="1">
      <c r="B28" s="177"/>
      <c r="C28" s="161" t="s">
        <v>120</v>
      </c>
      <c r="D28" s="162">
        <v>19</v>
      </c>
      <c r="E28" s="163" t="s">
        <v>122</v>
      </c>
      <c r="F28" s="163" t="s">
        <v>122</v>
      </c>
      <c r="G28" s="163" t="s">
        <v>122</v>
      </c>
    </row>
    <row r="30" spans="2:7" ht="15" thickBot="1"/>
    <row r="31" spans="2:7" ht="30.75" thickBot="1">
      <c r="B31" s="181" t="s">
        <v>136</v>
      </c>
      <c r="C31" s="182"/>
      <c r="D31" s="182"/>
      <c r="E31" s="182"/>
      <c r="F31" s="182"/>
      <c r="G31" s="182"/>
    </row>
    <row r="32" spans="2:7" ht="18">
      <c r="B32" s="140"/>
      <c r="C32" s="141"/>
      <c r="D32" s="141"/>
      <c r="E32" s="142"/>
      <c r="F32" s="142"/>
      <c r="G32" s="142"/>
    </row>
    <row r="33" spans="2:7" ht="18">
      <c r="B33" s="143"/>
      <c r="C33" s="144"/>
      <c r="D33" s="144"/>
      <c r="E33" s="145"/>
      <c r="F33" s="145"/>
      <c r="G33" s="145"/>
    </row>
    <row r="34" spans="2:7" ht="15" customHeight="1" thickBot="1">
      <c r="B34" s="146"/>
      <c r="C34" s="144"/>
      <c r="D34" s="144"/>
      <c r="E34" s="145"/>
      <c r="F34" s="145"/>
      <c r="G34" s="145"/>
    </row>
    <row r="35" spans="2:7" ht="21" thickBot="1">
      <c r="B35" s="146"/>
      <c r="C35" s="144"/>
      <c r="D35" s="144"/>
      <c r="E35" s="164" t="s">
        <v>131</v>
      </c>
      <c r="F35" s="165"/>
      <c r="G35" s="165"/>
    </row>
    <row r="36" spans="2:7" s="12" customFormat="1" ht="15" thickBot="1">
      <c r="B36" s="147"/>
      <c r="C36" s="148"/>
      <c r="D36" s="149" t="s">
        <v>130</v>
      </c>
      <c r="E36" s="185" t="s">
        <v>138</v>
      </c>
      <c r="F36" s="186"/>
      <c r="G36" s="187"/>
    </row>
    <row r="37" spans="2:7" s="12" customFormat="1" ht="15" thickBot="1">
      <c r="B37" s="147"/>
      <c r="C37" s="148"/>
      <c r="D37" s="150"/>
      <c r="E37" s="152" t="s">
        <v>188</v>
      </c>
      <c r="F37" s="152" t="s">
        <v>142</v>
      </c>
      <c r="G37" s="152" t="s">
        <v>189</v>
      </c>
    </row>
    <row r="38" spans="2:7" s="12" customFormat="1" ht="15" thickBot="1">
      <c r="B38" s="153"/>
      <c r="C38" s="154" t="s">
        <v>124</v>
      </c>
      <c r="D38" s="155"/>
      <c r="E38" s="152">
        <v>1</v>
      </c>
      <c r="F38" s="152">
        <v>2</v>
      </c>
      <c r="G38" s="152">
        <v>3</v>
      </c>
    </row>
    <row r="39" spans="2:7" ht="15" customHeight="1" thickBot="1">
      <c r="B39" s="175" t="s">
        <v>102</v>
      </c>
      <c r="C39" s="156" t="s">
        <v>103</v>
      </c>
      <c r="D39" s="157">
        <v>1</v>
      </c>
      <c r="E39" s="163" t="s">
        <v>122</v>
      </c>
      <c r="F39" s="163" t="s">
        <v>122</v>
      </c>
      <c r="G39" s="163" t="s">
        <v>122</v>
      </c>
    </row>
    <row r="40" spans="2:7" ht="15" thickBot="1">
      <c r="B40" s="176"/>
      <c r="C40" s="159" t="s">
        <v>104</v>
      </c>
      <c r="D40" s="160">
        <v>2</v>
      </c>
      <c r="E40" s="163" t="s">
        <v>122</v>
      </c>
      <c r="F40" s="163" t="s">
        <v>122</v>
      </c>
      <c r="G40" s="163" t="s">
        <v>122</v>
      </c>
    </row>
    <row r="41" spans="2:7" ht="15" thickBot="1">
      <c r="B41" s="176"/>
      <c r="C41" s="159" t="s">
        <v>105</v>
      </c>
      <c r="D41" s="160">
        <v>3</v>
      </c>
      <c r="E41" s="163" t="s">
        <v>122</v>
      </c>
      <c r="F41" s="163" t="s">
        <v>122</v>
      </c>
      <c r="G41" s="163" t="s">
        <v>122</v>
      </c>
    </row>
    <row r="42" spans="2:7" ht="15" thickBot="1">
      <c r="B42" s="176"/>
      <c r="C42" s="159" t="s">
        <v>106</v>
      </c>
      <c r="D42" s="160">
        <v>4</v>
      </c>
      <c r="E42" s="163" t="s">
        <v>122</v>
      </c>
      <c r="F42" s="163" t="s">
        <v>122</v>
      </c>
      <c r="G42" s="163" t="s">
        <v>122</v>
      </c>
    </row>
    <row r="43" spans="2:7" ht="15" thickBot="1">
      <c r="B43" s="176"/>
      <c r="C43" s="159" t="s">
        <v>107</v>
      </c>
      <c r="D43" s="160">
        <v>5</v>
      </c>
      <c r="E43" s="163" t="s">
        <v>122</v>
      </c>
      <c r="F43" s="163" t="s">
        <v>122</v>
      </c>
      <c r="G43" s="163" t="s">
        <v>122</v>
      </c>
    </row>
    <row r="44" spans="2:7" ht="15" thickBot="1">
      <c r="B44" s="176"/>
      <c r="C44" s="159" t="s">
        <v>108</v>
      </c>
      <c r="D44" s="160">
        <v>6</v>
      </c>
      <c r="E44" s="163" t="s">
        <v>122</v>
      </c>
      <c r="F44" s="163" t="s">
        <v>122</v>
      </c>
      <c r="G44" s="163" t="s">
        <v>122</v>
      </c>
    </row>
    <row r="45" spans="2:7" ht="15" thickBot="1">
      <c r="B45" s="176"/>
      <c r="C45" s="159" t="s">
        <v>109</v>
      </c>
      <c r="D45" s="160">
        <v>7</v>
      </c>
      <c r="E45" s="163" t="s">
        <v>122</v>
      </c>
      <c r="F45" s="163" t="s">
        <v>122</v>
      </c>
      <c r="G45" s="163" t="s">
        <v>122</v>
      </c>
    </row>
    <row r="46" spans="2:7" ht="15" thickBot="1">
      <c r="B46" s="176"/>
      <c r="C46" s="159" t="s">
        <v>110</v>
      </c>
      <c r="D46" s="160">
        <v>8</v>
      </c>
      <c r="E46" s="163" t="s">
        <v>122</v>
      </c>
      <c r="F46" s="163" t="s">
        <v>122</v>
      </c>
      <c r="G46" s="163" t="s">
        <v>122</v>
      </c>
    </row>
    <row r="47" spans="2:7" ht="15" thickBot="1">
      <c r="B47" s="176"/>
      <c r="C47" s="159" t="s">
        <v>111</v>
      </c>
      <c r="D47" s="160">
        <v>9</v>
      </c>
      <c r="E47" s="163" t="s">
        <v>122</v>
      </c>
      <c r="F47" s="163" t="s">
        <v>122</v>
      </c>
      <c r="G47" s="163" t="s">
        <v>122</v>
      </c>
    </row>
    <row r="48" spans="2:7" ht="15" thickBot="1">
      <c r="B48" s="176"/>
      <c r="C48" s="159" t="s">
        <v>121</v>
      </c>
      <c r="D48" s="160">
        <v>10</v>
      </c>
      <c r="E48" s="163" t="s">
        <v>122</v>
      </c>
      <c r="F48" s="163" t="s">
        <v>122</v>
      </c>
      <c r="G48" s="163" t="s">
        <v>122</v>
      </c>
    </row>
    <row r="49" spans="2:7" ht="15" thickBot="1">
      <c r="B49" s="176"/>
      <c r="C49" s="159" t="s">
        <v>112</v>
      </c>
      <c r="D49" s="160">
        <v>11</v>
      </c>
      <c r="E49" s="163" t="s">
        <v>122</v>
      </c>
      <c r="F49" s="163" t="s">
        <v>122</v>
      </c>
      <c r="G49" s="163" t="s">
        <v>122</v>
      </c>
    </row>
    <row r="50" spans="2:7" ht="15" thickBot="1">
      <c r="B50" s="176"/>
      <c r="C50" s="159" t="s">
        <v>113</v>
      </c>
      <c r="D50" s="160">
        <v>12</v>
      </c>
      <c r="E50" s="163" t="s">
        <v>122</v>
      </c>
      <c r="F50" s="163" t="s">
        <v>122</v>
      </c>
      <c r="G50" s="163" t="s">
        <v>122</v>
      </c>
    </row>
    <row r="51" spans="2:7" ht="15" thickBot="1">
      <c r="B51" s="176"/>
      <c r="C51" s="159" t="s">
        <v>114</v>
      </c>
      <c r="D51" s="160">
        <v>13</v>
      </c>
      <c r="E51" s="163" t="s">
        <v>122</v>
      </c>
      <c r="F51" s="163" t="s">
        <v>122</v>
      </c>
      <c r="G51" s="163" t="s">
        <v>122</v>
      </c>
    </row>
    <row r="52" spans="2:7" ht="15" thickBot="1">
      <c r="B52" s="176"/>
      <c r="C52" s="159" t="s">
        <v>115</v>
      </c>
      <c r="D52" s="160">
        <v>14</v>
      </c>
      <c r="E52" s="163" t="s">
        <v>122</v>
      </c>
      <c r="F52" s="163" t="s">
        <v>122</v>
      </c>
      <c r="G52" s="163" t="s">
        <v>122</v>
      </c>
    </row>
    <row r="53" spans="2:7" ht="15" thickBot="1">
      <c r="B53" s="176"/>
      <c r="C53" s="159" t="s">
        <v>116</v>
      </c>
      <c r="D53" s="160">
        <v>15</v>
      </c>
      <c r="E53" s="163" t="s">
        <v>122</v>
      </c>
      <c r="F53" s="163" t="s">
        <v>122</v>
      </c>
      <c r="G53" s="163" t="s">
        <v>122</v>
      </c>
    </row>
    <row r="54" spans="2:7" ht="15" thickBot="1">
      <c r="B54" s="176"/>
      <c r="C54" s="159" t="s">
        <v>117</v>
      </c>
      <c r="D54" s="160">
        <v>16</v>
      </c>
      <c r="E54" s="163" t="s">
        <v>122</v>
      </c>
      <c r="F54" s="163" t="s">
        <v>122</v>
      </c>
      <c r="G54" s="163" t="s">
        <v>122</v>
      </c>
    </row>
    <row r="55" spans="2:7" ht="15" thickBot="1">
      <c r="B55" s="176"/>
      <c r="C55" s="159" t="s">
        <v>118</v>
      </c>
      <c r="D55" s="160">
        <v>17</v>
      </c>
      <c r="E55" s="163" t="s">
        <v>122</v>
      </c>
      <c r="F55" s="163" t="s">
        <v>122</v>
      </c>
      <c r="G55" s="163" t="s">
        <v>122</v>
      </c>
    </row>
    <row r="56" spans="2:7" ht="15" thickBot="1">
      <c r="B56" s="176"/>
      <c r="C56" s="159" t="s">
        <v>119</v>
      </c>
      <c r="D56" s="160">
        <v>18</v>
      </c>
      <c r="E56" s="163" t="s">
        <v>122</v>
      </c>
      <c r="F56" s="163" t="s">
        <v>122</v>
      </c>
      <c r="G56" s="163" t="s">
        <v>122</v>
      </c>
    </row>
    <row r="57" spans="2:7" ht="15" thickBot="1">
      <c r="B57" s="177"/>
      <c r="C57" s="161" t="s">
        <v>120</v>
      </c>
      <c r="D57" s="162">
        <v>19</v>
      </c>
      <c r="E57" s="163" t="s">
        <v>122</v>
      </c>
      <c r="F57" s="163" t="s">
        <v>122</v>
      </c>
      <c r="G57" s="163" t="s">
        <v>122</v>
      </c>
    </row>
    <row r="59" spans="2:7" ht="15" thickBot="1"/>
    <row r="60" spans="2:7" ht="30.75" thickBot="1">
      <c r="B60" s="181" t="s">
        <v>135</v>
      </c>
      <c r="C60" s="182"/>
      <c r="D60" s="182"/>
      <c r="E60" s="182"/>
      <c r="F60" s="182"/>
      <c r="G60" s="182"/>
    </row>
    <row r="61" spans="2:7" ht="18">
      <c r="B61" s="140"/>
      <c r="C61" s="141"/>
      <c r="D61" s="141"/>
      <c r="E61" s="142"/>
      <c r="F61" s="142"/>
      <c r="G61" s="142"/>
    </row>
    <row r="62" spans="2:7" ht="18">
      <c r="B62" s="143"/>
      <c r="C62" s="144"/>
      <c r="D62" s="144"/>
      <c r="E62" s="145"/>
      <c r="F62" s="145"/>
      <c r="G62" s="145"/>
    </row>
    <row r="63" spans="2:7" ht="15" customHeight="1" thickBot="1">
      <c r="B63" s="146"/>
      <c r="C63" s="144"/>
      <c r="D63" s="144"/>
      <c r="E63" s="145"/>
      <c r="F63" s="145"/>
      <c r="G63" s="145"/>
    </row>
    <row r="64" spans="2:7" ht="21" thickBot="1">
      <c r="B64" s="146"/>
      <c r="C64" s="144"/>
      <c r="D64" s="144"/>
      <c r="E64" s="164" t="s">
        <v>131</v>
      </c>
      <c r="F64" s="165"/>
      <c r="G64" s="165"/>
    </row>
    <row r="65" spans="2:7" s="12" customFormat="1" ht="15" thickBot="1">
      <c r="B65" s="147"/>
      <c r="C65" s="148"/>
      <c r="D65" s="149" t="s">
        <v>130</v>
      </c>
      <c r="E65" s="185" t="s">
        <v>138</v>
      </c>
      <c r="F65" s="186"/>
      <c r="G65" s="187"/>
    </row>
    <row r="66" spans="2:7" s="12" customFormat="1" ht="15" thickBot="1">
      <c r="B66" s="147"/>
      <c r="C66" s="148"/>
      <c r="D66" s="150"/>
      <c r="E66" s="152" t="s">
        <v>188</v>
      </c>
      <c r="F66" s="152" t="s">
        <v>142</v>
      </c>
      <c r="G66" s="152" t="s">
        <v>189</v>
      </c>
    </row>
    <row r="67" spans="2:7" s="12" customFormat="1" ht="15" thickBot="1">
      <c r="B67" s="153"/>
      <c r="C67" s="154" t="s">
        <v>124</v>
      </c>
      <c r="D67" s="155"/>
      <c r="E67" s="152">
        <v>1</v>
      </c>
      <c r="F67" s="152">
        <v>2</v>
      </c>
      <c r="G67" s="152">
        <v>3</v>
      </c>
    </row>
    <row r="68" spans="2:7" ht="15" customHeight="1" thickBot="1">
      <c r="B68" s="175" t="s">
        <v>102</v>
      </c>
      <c r="C68" s="156" t="s">
        <v>103</v>
      </c>
      <c r="D68" s="157">
        <v>1</v>
      </c>
      <c r="E68" s="163" t="s">
        <v>122</v>
      </c>
      <c r="F68" s="163" t="s">
        <v>122</v>
      </c>
      <c r="G68" s="163" t="s">
        <v>122</v>
      </c>
    </row>
    <row r="69" spans="2:7" ht="15" thickBot="1">
      <c r="B69" s="176"/>
      <c r="C69" s="159" t="s">
        <v>104</v>
      </c>
      <c r="D69" s="160">
        <v>2</v>
      </c>
      <c r="E69" s="163" t="s">
        <v>122</v>
      </c>
      <c r="F69" s="163" t="s">
        <v>122</v>
      </c>
      <c r="G69" s="163" t="s">
        <v>122</v>
      </c>
    </row>
    <row r="70" spans="2:7" ht="15" thickBot="1">
      <c r="B70" s="176"/>
      <c r="C70" s="159" t="s">
        <v>105</v>
      </c>
      <c r="D70" s="160">
        <v>3</v>
      </c>
      <c r="E70" s="163" t="s">
        <v>122</v>
      </c>
      <c r="F70" s="163" t="s">
        <v>122</v>
      </c>
      <c r="G70" s="163" t="s">
        <v>122</v>
      </c>
    </row>
    <row r="71" spans="2:7" ht="15" thickBot="1">
      <c r="B71" s="176"/>
      <c r="C71" s="159" t="s">
        <v>106</v>
      </c>
      <c r="D71" s="160">
        <v>4</v>
      </c>
      <c r="E71" s="163" t="s">
        <v>122</v>
      </c>
      <c r="F71" s="163" t="s">
        <v>122</v>
      </c>
      <c r="G71" s="163" t="s">
        <v>122</v>
      </c>
    </row>
    <row r="72" spans="2:7" ht="15" thickBot="1">
      <c r="B72" s="176"/>
      <c r="C72" s="159" t="s">
        <v>107</v>
      </c>
      <c r="D72" s="160">
        <v>5</v>
      </c>
      <c r="E72" s="163" t="s">
        <v>122</v>
      </c>
      <c r="F72" s="163" t="s">
        <v>122</v>
      </c>
      <c r="G72" s="163" t="s">
        <v>122</v>
      </c>
    </row>
    <row r="73" spans="2:7" ht="15" thickBot="1">
      <c r="B73" s="176"/>
      <c r="C73" s="159" t="s">
        <v>108</v>
      </c>
      <c r="D73" s="160">
        <v>6</v>
      </c>
      <c r="E73" s="163" t="s">
        <v>122</v>
      </c>
      <c r="F73" s="163" t="s">
        <v>122</v>
      </c>
      <c r="G73" s="163" t="s">
        <v>122</v>
      </c>
    </row>
    <row r="74" spans="2:7" ht="15" thickBot="1">
      <c r="B74" s="176"/>
      <c r="C74" s="159" t="s">
        <v>109</v>
      </c>
      <c r="D74" s="160">
        <v>7</v>
      </c>
      <c r="E74" s="163" t="s">
        <v>122</v>
      </c>
      <c r="F74" s="163" t="s">
        <v>122</v>
      </c>
      <c r="G74" s="163" t="s">
        <v>122</v>
      </c>
    </row>
    <row r="75" spans="2:7" ht="15" thickBot="1">
      <c r="B75" s="176"/>
      <c r="C75" s="159" t="s">
        <v>110</v>
      </c>
      <c r="D75" s="160">
        <v>8</v>
      </c>
      <c r="E75" s="163" t="s">
        <v>122</v>
      </c>
      <c r="F75" s="163" t="s">
        <v>122</v>
      </c>
      <c r="G75" s="163" t="s">
        <v>122</v>
      </c>
    </row>
    <row r="76" spans="2:7" ht="15" thickBot="1">
      <c r="B76" s="176"/>
      <c r="C76" s="159" t="s">
        <v>111</v>
      </c>
      <c r="D76" s="160">
        <v>9</v>
      </c>
      <c r="E76" s="163" t="s">
        <v>122</v>
      </c>
      <c r="F76" s="163" t="s">
        <v>122</v>
      </c>
      <c r="G76" s="163" t="s">
        <v>122</v>
      </c>
    </row>
    <row r="77" spans="2:7" ht="15" thickBot="1">
      <c r="B77" s="176"/>
      <c r="C77" s="159" t="s">
        <v>121</v>
      </c>
      <c r="D77" s="160">
        <v>10</v>
      </c>
      <c r="E77" s="163" t="s">
        <v>122</v>
      </c>
      <c r="F77" s="163" t="s">
        <v>122</v>
      </c>
      <c r="G77" s="163" t="s">
        <v>122</v>
      </c>
    </row>
    <row r="78" spans="2:7" ht="15" thickBot="1">
      <c r="B78" s="176"/>
      <c r="C78" s="159" t="s">
        <v>112</v>
      </c>
      <c r="D78" s="160">
        <v>11</v>
      </c>
      <c r="E78" s="163" t="s">
        <v>122</v>
      </c>
      <c r="F78" s="163" t="s">
        <v>122</v>
      </c>
      <c r="G78" s="163" t="s">
        <v>122</v>
      </c>
    </row>
    <row r="79" spans="2:7" ht="15" thickBot="1">
      <c r="B79" s="176"/>
      <c r="C79" s="159" t="s">
        <v>113</v>
      </c>
      <c r="D79" s="160">
        <v>12</v>
      </c>
      <c r="E79" s="163" t="s">
        <v>122</v>
      </c>
      <c r="F79" s="163" t="s">
        <v>122</v>
      </c>
      <c r="G79" s="163" t="s">
        <v>122</v>
      </c>
    </row>
    <row r="80" spans="2:7" ht="15" thickBot="1">
      <c r="B80" s="176"/>
      <c r="C80" s="159" t="s">
        <v>114</v>
      </c>
      <c r="D80" s="160">
        <v>13</v>
      </c>
      <c r="E80" s="163" t="s">
        <v>122</v>
      </c>
      <c r="F80" s="163" t="s">
        <v>122</v>
      </c>
      <c r="G80" s="163" t="s">
        <v>122</v>
      </c>
    </row>
    <row r="81" spans="2:7" ht="15" thickBot="1">
      <c r="B81" s="176"/>
      <c r="C81" s="159" t="s">
        <v>115</v>
      </c>
      <c r="D81" s="160">
        <v>14</v>
      </c>
      <c r="E81" s="163" t="s">
        <v>122</v>
      </c>
      <c r="F81" s="163" t="s">
        <v>122</v>
      </c>
      <c r="G81" s="163" t="s">
        <v>122</v>
      </c>
    </row>
    <row r="82" spans="2:7" ht="15" thickBot="1">
      <c r="B82" s="176"/>
      <c r="C82" s="159" t="s">
        <v>116</v>
      </c>
      <c r="D82" s="160">
        <v>15</v>
      </c>
      <c r="E82" s="163" t="s">
        <v>122</v>
      </c>
      <c r="F82" s="163" t="s">
        <v>122</v>
      </c>
      <c r="G82" s="163" t="s">
        <v>122</v>
      </c>
    </row>
    <row r="83" spans="2:7" ht="15" thickBot="1">
      <c r="B83" s="176"/>
      <c r="C83" s="159" t="s">
        <v>117</v>
      </c>
      <c r="D83" s="160">
        <v>16</v>
      </c>
      <c r="E83" s="163" t="s">
        <v>122</v>
      </c>
      <c r="F83" s="163" t="s">
        <v>122</v>
      </c>
      <c r="G83" s="163" t="s">
        <v>122</v>
      </c>
    </row>
    <row r="84" spans="2:7" ht="15" thickBot="1">
      <c r="B84" s="176"/>
      <c r="C84" s="159" t="s">
        <v>118</v>
      </c>
      <c r="D84" s="160">
        <v>17</v>
      </c>
      <c r="E84" s="163" t="s">
        <v>122</v>
      </c>
      <c r="F84" s="163" t="s">
        <v>122</v>
      </c>
      <c r="G84" s="163" t="s">
        <v>122</v>
      </c>
    </row>
    <row r="85" spans="2:7" ht="15" thickBot="1">
      <c r="B85" s="176"/>
      <c r="C85" s="159" t="s">
        <v>119</v>
      </c>
      <c r="D85" s="160">
        <v>18</v>
      </c>
      <c r="E85" s="163" t="s">
        <v>122</v>
      </c>
      <c r="F85" s="163" t="s">
        <v>122</v>
      </c>
      <c r="G85" s="163" t="s">
        <v>122</v>
      </c>
    </row>
    <row r="86" spans="2:7" ht="15" thickBot="1">
      <c r="B86" s="177"/>
      <c r="C86" s="161" t="s">
        <v>120</v>
      </c>
      <c r="D86" s="162">
        <v>19</v>
      </c>
      <c r="E86" s="163" t="s">
        <v>122</v>
      </c>
      <c r="F86" s="163" t="s">
        <v>122</v>
      </c>
      <c r="G86" s="163" t="s">
        <v>122</v>
      </c>
    </row>
    <row r="88" spans="2:7" ht="15" thickBot="1"/>
    <row r="89" spans="2:7" ht="66.75" customHeight="1" thickBot="1">
      <c r="B89" s="188" t="s">
        <v>134</v>
      </c>
      <c r="C89" s="189"/>
      <c r="D89" s="189"/>
      <c r="E89" s="189"/>
      <c r="F89" s="189"/>
      <c r="G89" s="189"/>
    </row>
    <row r="90" spans="2:7" ht="18">
      <c r="B90" s="140"/>
      <c r="C90" s="141"/>
      <c r="D90" s="141"/>
      <c r="E90" s="142"/>
      <c r="F90" s="142"/>
      <c r="G90" s="142"/>
    </row>
    <row r="91" spans="2:7" ht="18">
      <c r="B91" s="143"/>
      <c r="C91" s="144"/>
      <c r="D91" s="144"/>
      <c r="E91" s="145"/>
      <c r="F91" s="145"/>
      <c r="G91" s="145"/>
    </row>
    <row r="92" spans="2:7" ht="18.75" thickBot="1">
      <c r="B92" s="143"/>
      <c r="C92" s="144"/>
      <c r="D92" s="144"/>
      <c r="E92" s="145"/>
      <c r="F92" s="145"/>
      <c r="G92" s="145"/>
    </row>
    <row r="93" spans="2:7" ht="21" thickBot="1">
      <c r="B93" s="146"/>
      <c r="C93" s="144"/>
      <c r="D93" s="144"/>
      <c r="E93" s="164" t="s">
        <v>131</v>
      </c>
      <c r="F93" s="165"/>
      <c r="G93" s="165"/>
    </row>
    <row r="94" spans="2:7" s="12" customFormat="1" ht="15" thickBot="1">
      <c r="B94" s="147"/>
      <c r="C94" s="148"/>
      <c r="D94" s="149" t="s">
        <v>130</v>
      </c>
      <c r="E94" s="185" t="s">
        <v>138</v>
      </c>
      <c r="F94" s="186"/>
      <c r="G94" s="187"/>
    </row>
    <row r="95" spans="2:7" s="12" customFormat="1" ht="15" thickBot="1">
      <c r="B95" s="147"/>
      <c r="C95" s="148"/>
      <c r="D95" s="150"/>
      <c r="E95" s="152" t="s">
        <v>188</v>
      </c>
      <c r="F95" s="152" t="s">
        <v>142</v>
      </c>
      <c r="G95" s="152" t="s">
        <v>189</v>
      </c>
    </row>
    <row r="96" spans="2:7" s="12" customFormat="1" ht="15" thickBot="1">
      <c r="B96" s="153"/>
      <c r="C96" s="154" t="s">
        <v>124</v>
      </c>
      <c r="D96" s="155"/>
      <c r="E96" s="152">
        <v>1</v>
      </c>
      <c r="F96" s="152">
        <v>2</v>
      </c>
      <c r="G96" s="152">
        <v>3</v>
      </c>
    </row>
    <row r="97" spans="2:7" ht="15" customHeight="1" thickBot="1">
      <c r="B97" s="175" t="s">
        <v>102</v>
      </c>
      <c r="C97" s="156" t="s">
        <v>103</v>
      </c>
      <c r="D97" s="157">
        <v>1</v>
      </c>
      <c r="E97" s="158" t="s">
        <v>129</v>
      </c>
      <c r="F97" s="158" t="s">
        <v>133</v>
      </c>
      <c r="G97" s="158" t="s">
        <v>133</v>
      </c>
    </row>
    <row r="98" spans="2:7" ht="15" thickBot="1">
      <c r="B98" s="176"/>
      <c r="C98" s="159" t="s">
        <v>104</v>
      </c>
      <c r="D98" s="160">
        <v>2</v>
      </c>
      <c r="E98" s="158" t="s">
        <v>129</v>
      </c>
      <c r="F98" s="158" t="s">
        <v>133</v>
      </c>
      <c r="G98" s="158" t="s">
        <v>133</v>
      </c>
    </row>
    <row r="99" spans="2:7" ht="15" thickBot="1">
      <c r="B99" s="176"/>
      <c r="C99" s="159" t="s">
        <v>105</v>
      </c>
      <c r="D99" s="160">
        <v>3</v>
      </c>
      <c r="E99" s="158" t="s">
        <v>129</v>
      </c>
      <c r="F99" s="158" t="s">
        <v>133</v>
      </c>
      <c r="G99" s="158" t="s">
        <v>133</v>
      </c>
    </row>
    <row r="100" spans="2:7" ht="15" thickBot="1">
      <c r="B100" s="176"/>
      <c r="C100" s="159" t="s">
        <v>106</v>
      </c>
      <c r="D100" s="160">
        <v>4</v>
      </c>
      <c r="E100" s="158" t="s">
        <v>129</v>
      </c>
      <c r="F100" s="158" t="s">
        <v>123</v>
      </c>
      <c r="G100" s="158" t="s">
        <v>123</v>
      </c>
    </row>
    <row r="101" spans="2:7" ht="15" thickBot="1">
      <c r="B101" s="176"/>
      <c r="C101" s="159" t="s">
        <v>107</v>
      </c>
      <c r="D101" s="160">
        <v>5</v>
      </c>
      <c r="E101" s="158" t="s">
        <v>129</v>
      </c>
      <c r="F101" s="158" t="s">
        <v>123</v>
      </c>
      <c r="G101" s="158" t="s">
        <v>123</v>
      </c>
    </row>
    <row r="102" spans="2:7" ht="15" thickBot="1">
      <c r="B102" s="176"/>
      <c r="C102" s="159" t="s">
        <v>108</v>
      </c>
      <c r="D102" s="160">
        <v>6</v>
      </c>
      <c r="E102" s="158" t="s">
        <v>129</v>
      </c>
      <c r="F102" s="158" t="s">
        <v>123</v>
      </c>
      <c r="G102" s="158" t="s">
        <v>123</v>
      </c>
    </row>
    <row r="103" spans="2:7" ht="15" thickBot="1">
      <c r="B103" s="176"/>
      <c r="C103" s="159" t="s">
        <v>109</v>
      </c>
      <c r="D103" s="160">
        <v>7</v>
      </c>
      <c r="E103" s="158" t="s">
        <v>129</v>
      </c>
      <c r="F103" s="158" t="s">
        <v>123</v>
      </c>
      <c r="G103" s="158" t="s">
        <v>123</v>
      </c>
    </row>
    <row r="104" spans="2:7" ht="15" thickBot="1">
      <c r="B104" s="176"/>
      <c r="C104" s="159" t="s">
        <v>110</v>
      </c>
      <c r="D104" s="160">
        <v>8</v>
      </c>
      <c r="E104" s="158" t="s">
        <v>129</v>
      </c>
      <c r="F104" s="158" t="s">
        <v>123</v>
      </c>
      <c r="G104" s="158" t="s">
        <v>123</v>
      </c>
    </row>
    <row r="105" spans="2:7" ht="15" thickBot="1">
      <c r="B105" s="176"/>
      <c r="C105" s="159" t="s">
        <v>111</v>
      </c>
      <c r="D105" s="160">
        <v>9</v>
      </c>
      <c r="E105" s="158" t="s">
        <v>129</v>
      </c>
      <c r="F105" s="158" t="s">
        <v>123</v>
      </c>
      <c r="G105" s="158" t="s">
        <v>123</v>
      </c>
    </row>
    <row r="106" spans="2:7" ht="15" thickBot="1">
      <c r="B106" s="176"/>
      <c r="C106" s="159" t="s">
        <v>121</v>
      </c>
      <c r="D106" s="160">
        <v>10</v>
      </c>
      <c r="E106" s="158" t="s">
        <v>129</v>
      </c>
      <c r="F106" s="158" t="s">
        <v>123</v>
      </c>
      <c r="G106" s="158" t="s">
        <v>123</v>
      </c>
    </row>
    <row r="107" spans="2:7" ht="15" thickBot="1">
      <c r="B107" s="176"/>
      <c r="C107" s="159" t="s">
        <v>112</v>
      </c>
      <c r="D107" s="160">
        <v>11</v>
      </c>
      <c r="E107" s="158" t="s">
        <v>129</v>
      </c>
      <c r="F107" s="158" t="s">
        <v>123</v>
      </c>
      <c r="G107" s="158" t="s">
        <v>123</v>
      </c>
    </row>
    <row r="108" spans="2:7" ht="15" thickBot="1">
      <c r="B108" s="176"/>
      <c r="C108" s="159" t="s">
        <v>113</v>
      </c>
      <c r="D108" s="160">
        <v>12</v>
      </c>
      <c r="E108" s="158" t="s">
        <v>129</v>
      </c>
      <c r="F108" s="158" t="s">
        <v>123</v>
      </c>
      <c r="G108" s="158" t="s">
        <v>123</v>
      </c>
    </row>
    <row r="109" spans="2:7" ht="15" thickBot="1">
      <c r="B109" s="176"/>
      <c r="C109" s="159" t="s">
        <v>114</v>
      </c>
      <c r="D109" s="160">
        <v>13</v>
      </c>
      <c r="E109" s="158" t="s">
        <v>129</v>
      </c>
      <c r="F109" s="158" t="s">
        <v>123</v>
      </c>
      <c r="G109" s="158" t="s">
        <v>123</v>
      </c>
    </row>
    <row r="110" spans="2:7" ht="15" thickBot="1">
      <c r="B110" s="176"/>
      <c r="C110" s="159" t="s">
        <v>115</v>
      </c>
      <c r="D110" s="160">
        <v>14</v>
      </c>
      <c r="E110" s="158" t="s">
        <v>129</v>
      </c>
      <c r="F110" s="158" t="s">
        <v>123</v>
      </c>
      <c r="G110" s="158" t="s">
        <v>123</v>
      </c>
    </row>
    <row r="111" spans="2:7" ht="15" thickBot="1">
      <c r="B111" s="176"/>
      <c r="C111" s="159" t="s">
        <v>116</v>
      </c>
      <c r="D111" s="160">
        <v>15</v>
      </c>
      <c r="E111" s="158" t="s">
        <v>129</v>
      </c>
      <c r="F111" s="158" t="s">
        <v>123</v>
      </c>
      <c r="G111" s="158" t="s">
        <v>123</v>
      </c>
    </row>
    <row r="112" spans="2:7" ht="15" thickBot="1">
      <c r="B112" s="176"/>
      <c r="C112" s="159" t="s">
        <v>117</v>
      </c>
      <c r="D112" s="160">
        <v>16</v>
      </c>
      <c r="E112" s="158" t="s">
        <v>129</v>
      </c>
      <c r="F112" s="158" t="s">
        <v>123</v>
      </c>
      <c r="G112" s="158" t="s">
        <v>123</v>
      </c>
    </row>
    <row r="113" spans="2:7" ht="15" thickBot="1">
      <c r="B113" s="176"/>
      <c r="C113" s="159" t="s">
        <v>118</v>
      </c>
      <c r="D113" s="160">
        <v>17</v>
      </c>
      <c r="E113" s="158" t="s">
        <v>129</v>
      </c>
      <c r="F113" s="158" t="s">
        <v>123</v>
      </c>
      <c r="G113" s="158" t="s">
        <v>123</v>
      </c>
    </row>
    <row r="114" spans="2:7" ht="15" thickBot="1">
      <c r="B114" s="176"/>
      <c r="C114" s="159" t="s">
        <v>119</v>
      </c>
      <c r="D114" s="160">
        <v>18</v>
      </c>
      <c r="E114" s="158" t="s">
        <v>129</v>
      </c>
      <c r="F114" s="158" t="s">
        <v>123</v>
      </c>
      <c r="G114" s="158" t="s">
        <v>123</v>
      </c>
    </row>
    <row r="115" spans="2:7" ht="15" thickBot="1">
      <c r="B115" s="177"/>
      <c r="C115" s="161" t="s">
        <v>120</v>
      </c>
      <c r="D115" s="162">
        <v>19</v>
      </c>
      <c r="E115" s="158" t="s">
        <v>129</v>
      </c>
      <c r="F115" s="158" t="s">
        <v>123</v>
      </c>
      <c r="G115" s="158" t="s">
        <v>123</v>
      </c>
    </row>
    <row r="117" spans="2:7" ht="15" thickBot="1"/>
    <row r="118" spans="2:7" ht="30.75" thickBot="1">
      <c r="B118" s="181" t="s">
        <v>125</v>
      </c>
      <c r="C118" s="182"/>
      <c r="D118" s="182"/>
      <c r="E118" s="182"/>
      <c r="F118" s="182"/>
      <c r="G118" s="182"/>
    </row>
    <row r="119" spans="2:7" ht="18">
      <c r="B119" s="140"/>
      <c r="C119" s="141"/>
      <c r="D119" s="141"/>
      <c r="E119" s="142"/>
      <c r="F119" s="142"/>
      <c r="G119" s="142"/>
    </row>
    <row r="120" spans="2:7" ht="18">
      <c r="B120" s="143"/>
      <c r="C120" s="144"/>
      <c r="D120" s="144"/>
      <c r="E120" s="145"/>
      <c r="F120" s="145"/>
      <c r="G120" s="145"/>
    </row>
    <row r="121" spans="2:7" ht="15" thickBot="1">
      <c r="B121" s="146"/>
      <c r="C121" s="144"/>
      <c r="D121" s="144"/>
      <c r="E121" s="145"/>
      <c r="F121" s="145"/>
      <c r="G121" s="145"/>
    </row>
    <row r="122" spans="2:7" ht="21" thickBot="1">
      <c r="B122" s="146"/>
      <c r="C122" s="144"/>
      <c r="D122" s="144"/>
      <c r="E122" s="164" t="s">
        <v>131</v>
      </c>
      <c r="F122" s="165"/>
      <c r="G122" s="165"/>
    </row>
    <row r="123" spans="2:7" s="12" customFormat="1" ht="15" thickBot="1">
      <c r="B123" s="147"/>
      <c r="C123" s="148"/>
      <c r="D123" s="149" t="s">
        <v>130</v>
      </c>
      <c r="E123" s="185" t="s">
        <v>138</v>
      </c>
      <c r="F123" s="186"/>
      <c r="G123" s="187"/>
    </row>
    <row r="124" spans="2:7" s="12" customFormat="1" ht="15" thickBot="1">
      <c r="B124" s="147"/>
      <c r="C124" s="148"/>
      <c r="D124" s="150"/>
      <c r="E124" s="152" t="s">
        <v>188</v>
      </c>
      <c r="F124" s="152" t="s">
        <v>142</v>
      </c>
      <c r="G124" s="152" t="s">
        <v>189</v>
      </c>
    </row>
    <row r="125" spans="2:7" s="12" customFormat="1" ht="15" thickBot="1">
      <c r="B125" s="153"/>
      <c r="C125" s="154" t="s">
        <v>124</v>
      </c>
      <c r="D125" s="155"/>
      <c r="E125" s="152">
        <v>1</v>
      </c>
      <c r="F125" s="152">
        <v>2</v>
      </c>
      <c r="G125" s="152">
        <v>3</v>
      </c>
    </row>
    <row r="126" spans="2:7" ht="15" customHeight="1" thickBot="1">
      <c r="B126" s="175" t="s">
        <v>102</v>
      </c>
      <c r="C126" s="156" t="s">
        <v>103</v>
      </c>
      <c r="D126" s="157">
        <v>1</v>
      </c>
      <c r="E126" s="158" t="s">
        <v>133</v>
      </c>
      <c r="F126" s="158" t="s">
        <v>133</v>
      </c>
      <c r="G126" s="158" t="s">
        <v>133</v>
      </c>
    </row>
    <row r="127" spans="2:7" ht="15" thickBot="1">
      <c r="B127" s="176"/>
      <c r="C127" s="159" t="s">
        <v>104</v>
      </c>
      <c r="D127" s="160">
        <v>2</v>
      </c>
      <c r="E127" s="158" t="s">
        <v>133</v>
      </c>
      <c r="F127" s="158" t="s">
        <v>133</v>
      </c>
      <c r="G127" s="158" t="s">
        <v>133</v>
      </c>
    </row>
    <row r="128" spans="2:7" ht="15" thickBot="1">
      <c r="B128" s="176"/>
      <c r="C128" s="159" t="s">
        <v>105</v>
      </c>
      <c r="D128" s="160">
        <v>3</v>
      </c>
      <c r="E128" s="158" t="s">
        <v>133</v>
      </c>
      <c r="F128" s="158" t="s">
        <v>133</v>
      </c>
      <c r="G128" s="158" t="s">
        <v>133</v>
      </c>
    </row>
    <row r="129" spans="2:7" ht="15" thickBot="1">
      <c r="B129" s="176"/>
      <c r="C129" s="159" t="s">
        <v>106</v>
      </c>
      <c r="D129" s="160">
        <v>4</v>
      </c>
      <c r="E129" s="158" t="s">
        <v>133</v>
      </c>
      <c r="F129" s="158" t="s">
        <v>133</v>
      </c>
      <c r="G129" s="158" t="s">
        <v>133</v>
      </c>
    </row>
    <row r="130" spans="2:7" ht="15" thickBot="1">
      <c r="B130" s="176"/>
      <c r="C130" s="159" t="s">
        <v>107</v>
      </c>
      <c r="D130" s="160">
        <v>5</v>
      </c>
      <c r="E130" s="158" t="s">
        <v>194</v>
      </c>
      <c r="F130" s="158" t="s">
        <v>194</v>
      </c>
      <c r="G130" s="158" t="s">
        <v>194</v>
      </c>
    </row>
    <row r="131" spans="2:7" ht="15" thickBot="1">
      <c r="B131" s="176"/>
      <c r="C131" s="159" t="s">
        <v>108</v>
      </c>
      <c r="D131" s="160">
        <v>6</v>
      </c>
      <c r="E131" s="158" t="s">
        <v>194</v>
      </c>
      <c r="F131" s="158" t="s">
        <v>194</v>
      </c>
      <c r="G131" s="158" t="s">
        <v>194</v>
      </c>
    </row>
    <row r="132" spans="2:7" ht="15" thickBot="1">
      <c r="B132" s="176"/>
      <c r="C132" s="159" t="s">
        <v>109</v>
      </c>
      <c r="D132" s="160">
        <v>7</v>
      </c>
      <c r="E132" s="158" t="s">
        <v>194</v>
      </c>
      <c r="F132" s="158" t="s">
        <v>194</v>
      </c>
      <c r="G132" s="158" t="s">
        <v>194</v>
      </c>
    </row>
    <row r="133" spans="2:7" ht="15" thickBot="1">
      <c r="B133" s="176"/>
      <c r="C133" s="159" t="s">
        <v>110</v>
      </c>
      <c r="D133" s="160">
        <v>8</v>
      </c>
      <c r="E133" s="158" t="s">
        <v>194</v>
      </c>
      <c r="F133" s="158" t="s">
        <v>194</v>
      </c>
      <c r="G133" s="158" t="s">
        <v>194</v>
      </c>
    </row>
    <row r="134" spans="2:7" ht="15" thickBot="1">
      <c r="B134" s="176"/>
      <c r="C134" s="159" t="s">
        <v>111</v>
      </c>
      <c r="D134" s="160">
        <v>9</v>
      </c>
      <c r="E134" s="158" t="s">
        <v>194</v>
      </c>
      <c r="F134" s="158" t="s">
        <v>194</v>
      </c>
      <c r="G134" s="158" t="s">
        <v>194</v>
      </c>
    </row>
    <row r="135" spans="2:7" ht="15" thickBot="1">
      <c r="B135" s="176"/>
      <c r="C135" s="159" t="s">
        <v>121</v>
      </c>
      <c r="D135" s="160">
        <v>10</v>
      </c>
      <c r="E135" s="158" t="s">
        <v>194</v>
      </c>
      <c r="F135" s="158" t="s">
        <v>194</v>
      </c>
      <c r="G135" s="158" t="s">
        <v>194</v>
      </c>
    </row>
    <row r="136" spans="2:7" ht="15" thickBot="1">
      <c r="B136" s="176"/>
      <c r="C136" s="159" t="s">
        <v>112</v>
      </c>
      <c r="D136" s="160">
        <v>11</v>
      </c>
      <c r="E136" s="158" t="s">
        <v>194</v>
      </c>
      <c r="F136" s="158" t="s">
        <v>194</v>
      </c>
      <c r="G136" s="158" t="s">
        <v>194</v>
      </c>
    </row>
    <row r="137" spans="2:7" ht="15" thickBot="1">
      <c r="B137" s="176"/>
      <c r="C137" s="159" t="s">
        <v>113</v>
      </c>
      <c r="D137" s="160">
        <v>12</v>
      </c>
      <c r="E137" s="158" t="s">
        <v>194</v>
      </c>
      <c r="F137" s="158" t="s">
        <v>194</v>
      </c>
      <c r="G137" s="158" t="s">
        <v>194</v>
      </c>
    </row>
    <row r="138" spans="2:7" ht="15" thickBot="1">
      <c r="B138" s="176"/>
      <c r="C138" s="159" t="s">
        <v>114</v>
      </c>
      <c r="D138" s="160">
        <v>13</v>
      </c>
      <c r="E138" s="158" t="s">
        <v>194</v>
      </c>
      <c r="F138" s="158" t="s">
        <v>194</v>
      </c>
      <c r="G138" s="158" t="s">
        <v>194</v>
      </c>
    </row>
    <row r="139" spans="2:7" ht="15" thickBot="1">
      <c r="B139" s="176"/>
      <c r="C139" s="159" t="s">
        <v>115</v>
      </c>
      <c r="D139" s="160">
        <v>14</v>
      </c>
      <c r="E139" s="158" t="s">
        <v>194</v>
      </c>
      <c r="F139" s="158" t="s">
        <v>194</v>
      </c>
      <c r="G139" s="158" t="s">
        <v>194</v>
      </c>
    </row>
    <row r="140" spans="2:7" ht="15" thickBot="1">
      <c r="B140" s="176"/>
      <c r="C140" s="159" t="s">
        <v>116</v>
      </c>
      <c r="D140" s="160">
        <v>15</v>
      </c>
      <c r="E140" s="158" t="s">
        <v>194</v>
      </c>
      <c r="F140" s="158" t="s">
        <v>194</v>
      </c>
      <c r="G140" s="158" t="s">
        <v>194</v>
      </c>
    </row>
    <row r="141" spans="2:7" ht="15" thickBot="1">
      <c r="B141" s="176"/>
      <c r="C141" s="159" t="s">
        <v>117</v>
      </c>
      <c r="D141" s="160">
        <v>16</v>
      </c>
      <c r="E141" s="158" t="s">
        <v>194</v>
      </c>
      <c r="F141" s="158" t="s">
        <v>194</v>
      </c>
      <c r="G141" s="158" t="s">
        <v>194</v>
      </c>
    </row>
    <row r="142" spans="2:7" ht="15" thickBot="1">
      <c r="B142" s="176"/>
      <c r="C142" s="159" t="s">
        <v>118</v>
      </c>
      <c r="D142" s="160">
        <v>17</v>
      </c>
      <c r="E142" s="158" t="s">
        <v>194</v>
      </c>
      <c r="F142" s="158" t="s">
        <v>194</v>
      </c>
      <c r="G142" s="158" t="s">
        <v>194</v>
      </c>
    </row>
    <row r="143" spans="2:7" ht="15" thickBot="1">
      <c r="B143" s="176"/>
      <c r="C143" s="159" t="s">
        <v>119</v>
      </c>
      <c r="D143" s="160">
        <v>18</v>
      </c>
      <c r="E143" s="158" t="s">
        <v>194</v>
      </c>
      <c r="F143" s="158" t="s">
        <v>194</v>
      </c>
      <c r="G143" s="158" t="s">
        <v>194</v>
      </c>
    </row>
    <row r="144" spans="2:7" ht="15" thickBot="1">
      <c r="B144" s="177"/>
      <c r="C144" s="161" t="s">
        <v>120</v>
      </c>
      <c r="D144" s="162">
        <v>19</v>
      </c>
      <c r="E144" s="158" t="s">
        <v>194</v>
      </c>
      <c r="F144" s="158" t="s">
        <v>194</v>
      </c>
      <c r="G144" s="158" t="s">
        <v>194</v>
      </c>
    </row>
  </sheetData>
  <sheetProtection sheet="1" objects="1" scenarios="1" selectLockedCells="1"/>
  <mergeCells count="16">
    <mergeCell ref="B97:B115"/>
    <mergeCell ref="E123:G123"/>
    <mergeCell ref="B126:B144"/>
    <mergeCell ref="E65:G65"/>
    <mergeCell ref="B68:B86"/>
    <mergeCell ref="E94:G94"/>
    <mergeCell ref="B89:G89"/>
    <mergeCell ref="B118:G118"/>
    <mergeCell ref="B2:G2"/>
    <mergeCell ref="B31:G31"/>
    <mergeCell ref="B60:G60"/>
    <mergeCell ref="E36:G36"/>
    <mergeCell ref="B39:B57"/>
    <mergeCell ref="E7:G7"/>
    <mergeCell ref="B10:B28"/>
    <mergeCell ref="E6:G6"/>
  </mergeCells>
  <pageMargins left="0.70866141732283472" right="0.70866141732283472" top="0.74803149606299213" bottom="0.74803149606299213" header="0.23622047244094491" footer="0.31496062992125984"/>
  <pageSetup paperSize="9" orientation="portrait" r:id="rId1"/>
  <headerFooter>
    <oddHeader>&amp;C&amp;L&amp;G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Förstärkningsförslag!$B$2:$B$6</xm:f>
          </x14:formula1>
          <xm:sqref>E97:G115 E126:G144 E68:G86 E39:G57 E10:G28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5"/>
  <dimension ref="A1:B287"/>
  <sheetViews>
    <sheetView topLeftCell="A136" workbookViewId="0">
      <selection activeCell="O29" sqref="O29"/>
    </sheetView>
  </sheetViews>
  <sheetFormatPr defaultRowHeight="14.25"/>
  <cols>
    <col min="1" max="1" width="9.375" customWidth="1"/>
    <col min="2" max="2" width="22.125" customWidth="1"/>
  </cols>
  <sheetData>
    <row r="1" spans="1:2" ht="15.75" thickBot="1">
      <c r="A1" s="103" t="s">
        <v>141</v>
      </c>
      <c r="B1" s="103" t="s">
        <v>140</v>
      </c>
    </row>
    <row r="2" spans="1:2" s="70" customFormat="1" ht="15">
      <c r="A2" s="108" t="s">
        <v>139</v>
      </c>
      <c r="B2" s="108" t="s">
        <v>139</v>
      </c>
    </row>
    <row r="3" spans="1:2" ht="15">
      <c r="A3" s="107">
        <v>110101</v>
      </c>
      <c r="B3" s="104" t="str">
        <f>Villkorsmatris_Hårdgjorda_Ytor!E10</f>
        <v>Ingen åtgärd</v>
      </c>
    </row>
    <row r="4" spans="1:2" ht="15">
      <c r="A4" s="107">
        <v>110102</v>
      </c>
      <c r="B4" s="104" t="str">
        <f>Villkorsmatris_Hårdgjorda_Ytor!E11</f>
        <v>Ingen åtgärd</v>
      </c>
    </row>
    <row r="5" spans="1:2" ht="15">
      <c r="A5" s="107">
        <v>110103</v>
      </c>
      <c r="B5" s="104" t="str">
        <f>Villkorsmatris_Hårdgjorda_Ytor!E12</f>
        <v>Ingen åtgärd</v>
      </c>
    </row>
    <row r="6" spans="1:2" ht="15">
      <c r="A6" s="107">
        <v>110104</v>
      </c>
      <c r="B6" s="104" t="str">
        <f>Villkorsmatris_Hårdgjorda_Ytor!E13</f>
        <v>Ingen åtgärd</v>
      </c>
    </row>
    <row r="7" spans="1:2" ht="15">
      <c r="A7" s="107">
        <v>110105</v>
      </c>
      <c r="B7" s="104" t="str">
        <f>Villkorsmatris_Hårdgjorda_Ytor!E14</f>
        <v>Ingen åtgärd</v>
      </c>
    </row>
    <row r="8" spans="1:2" ht="15">
      <c r="A8" s="107">
        <v>110106</v>
      </c>
      <c r="B8" s="104" t="str">
        <f>Villkorsmatris_Hårdgjorda_Ytor!E15</f>
        <v>Ingen åtgärd</v>
      </c>
    </row>
    <row r="9" spans="1:2" ht="15">
      <c r="A9" s="107">
        <v>110107</v>
      </c>
      <c r="B9" s="104" t="str">
        <f>Villkorsmatris_Hårdgjorda_Ytor!E16</f>
        <v>Ingen åtgärd</v>
      </c>
    </row>
    <row r="10" spans="1:2" ht="15">
      <c r="A10" s="107">
        <v>110108</v>
      </c>
      <c r="B10" s="104" t="str">
        <f>Villkorsmatris_Hårdgjorda_Ytor!E17</f>
        <v>Ingen åtgärd</v>
      </c>
    </row>
    <row r="11" spans="1:2" ht="15">
      <c r="A11" s="107">
        <v>110109</v>
      </c>
      <c r="B11" s="104" t="str">
        <f>Villkorsmatris_Hårdgjorda_Ytor!E18</f>
        <v>Ingen åtgärd</v>
      </c>
    </row>
    <row r="12" spans="1:2" ht="15">
      <c r="A12" s="107">
        <v>110110</v>
      </c>
      <c r="B12" s="104" t="str">
        <f>Villkorsmatris_Hårdgjorda_Ytor!E19</f>
        <v>Ingen åtgärd</v>
      </c>
    </row>
    <row r="13" spans="1:2" ht="15">
      <c r="A13" s="107">
        <v>110111</v>
      </c>
      <c r="B13" s="104" t="str">
        <f>Villkorsmatris_Hårdgjorda_Ytor!E20</f>
        <v>Ingen åtgärd</v>
      </c>
    </row>
    <row r="14" spans="1:2" ht="15">
      <c r="A14" s="107">
        <v>110112</v>
      </c>
      <c r="B14" s="104" t="str">
        <f>Villkorsmatris_Hårdgjorda_Ytor!E21</f>
        <v>Ingen åtgärd</v>
      </c>
    </row>
    <row r="15" spans="1:2" ht="15">
      <c r="A15" s="107">
        <v>110113</v>
      </c>
      <c r="B15" s="104" t="str">
        <f>Villkorsmatris_Hårdgjorda_Ytor!E22</f>
        <v>Ingen åtgärd</v>
      </c>
    </row>
    <row r="16" spans="1:2" ht="15">
      <c r="A16" s="107">
        <v>110114</v>
      </c>
      <c r="B16" s="104" t="str">
        <f>Villkorsmatris_Hårdgjorda_Ytor!E23</f>
        <v>Ingen åtgärd</v>
      </c>
    </row>
    <row r="17" spans="1:2" ht="15">
      <c r="A17" s="107">
        <v>110115</v>
      </c>
      <c r="B17" s="104" t="str">
        <f>Villkorsmatris_Hårdgjorda_Ytor!E24</f>
        <v>Ingen åtgärd</v>
      </c>
    </row>
    <row r="18" spans="1:2" ht="15">
      <c r="A18" s="107">
        <v>110116</v>
      </c>
      <c r="B18" s="104" t="str">
        <f>Villkorsmatris_Hårdgjorda_Ytor!E25</f>
        <v>Ingen åtgärd</v>
      </c>
    </row>
    <row r="19" spans="1:2" ht="15">
      <c r="A19" s="107">
        <v>110117</v>
      </c>
      <c r="B19" s="104" t="str">
        <f>Villkorsmatris_Hårdgjorda_Ytor!E26</f>
        <v>Ingen åtgärd</v>
      </c>
    </row>
    <row r="20" spans="1:2" ht="15">
      <c r="A20" s="107">
        <v>110118</v>
      </c>
      <c r="B20" s="104" t="str">
        <f>Villkorsmatris_Hårdgjorda_Ytor!E27</f>
        <v>Ingen åtgärd</v>
      </c>
    </row>
    <row r="21" spans="1:2" ht="15">
      <c r="A21" s="107">
        <v>110119</v>
      </c>
      <c r="B21" s="104" t="str">
        <f>Villkorsmatris_Hårdgjorda_Ytor!E28</f>
        <v>Ingen åtgärd</v>
      </c>
    </row>
    <row r="22" spans="1:2" ht="15">
      <c r="A22" s="107">
        <v>110201</v>
      </c>
      <c r="B22" s="104" t="str">
        <f>Villkorsmatris_Hårdgjorda_Ytor!F10</f>
        <v>Ingen åtgärd</v>
      </c>
    </row>
    <row r="23" spans="1:2" ht="15">
      <c r="A23" s="107">
        <v>110202</v>
      </c>
      <c r="B23" s="104" t="str">
        <f>Villkorsmatris_Hårdgjorda_Ytor!F11</f>
        <v>Ingen åtgärd</v>
      </c>
    </row>
    <row r="24" spans="1:2" ht="15">
      <c r="A24" s="107">
        <v>110203</v>
      </c>
      <c r="B24" s="104" t="str">
        <f>Villkorsmatris_Hårdgjorda_Ytor!F12</f>
        <v>Ingen åtgärd</v>
      </c>
    </row>
    <row r="25" spans="1:2" ht="15">
      <c r="A25" s="107">
        <v>110204</v>
      </c>
      <c r="B25" s="104" t="str">
        <f>Villkorsmatris_Hårdgjorda_Ytor!F13</f>
        <v>Ingen åtgärd</v>
      </c>
    </row>
    <row r="26" spans="1:2" ht="15">
      <c r="A26" s="107">
        <v>110205</v>
      </c>
      <c r="B26" s="104" t="str">
        <f>Villkorsmatris_Hårdgjorda_Ytor!F14</f>
        <v>Ingen åtgärd</v>
      </c>
    </row>
    <row r="27" spans="1:2" ht="15">
      <c r="A27" s="107">
        <v>110206</v>
      </c>
      <c r="B27" s="104" t="str">
        <f>Villkorsmatris_Hårdgjorda_Ytor!F15</f>
        <v>Ingen åtgärd</v>
      </c>
    </row>
    <row r="28" spans="1:2" ht="15">
      <c r="A28" s="107">
        <v>110207</v>
      </c>
      <c r="B28" s="104" t="str">
        <f>Villkorsmatris_Hårdgjorda_Ytor!F16</f>
        <v>Ingen åtgärd</v>
      </c>
    </row>
    <row r="29" spans="1:2" ht="15">
      <c r="A29" s="107">
        <v>110208</v>
      </c>
      <c r="B29" s="104" t="str">
        <f>Villkorsmatris_Hårdgjorda_Ytor!F17</f>
        <v>Ingen åtgärd</v>
      </c>
    </row>
    <row r="30" spans="1:2" ht="15">
      <c r="A30" s="107">
        <v>110209</v>
      </c>
      <c r="B30" s="104" t="str">
        <f>Villkorsmatris_Hårdgjorda_Ytor!F18</f>
        <v>Ingen åtgärd</v>
      </c>
    </row>
    <row r="31" spans="1:2" ht="15">
      <c r="A31" s="107">
        <v>110210</v>
      </c>
      <c r="B31" s="104" t="str">
        <f>Villkorsmatris_Hårdgjorda_Ytor!F19</f>
        <v>Ingen åtgärd</v>
      </c>
    </row>
    <row r="32" spans="1:2" ht="15">
      <c r="A32" s="107">
        <v>110211</v>
      </c>
      <c r="B32" s="104" t="str">
        <f>Villkorsmatris_Hårdgjorda_Ytor!F20</f>
        <v>Ingen åtgärd</v>
      </c>
    </row>
    <row r="33" spans="1:2" ht="15">
      <c r="A33" s="107">
        <v>110212</v>
      </c>
      <c r="B33" s="104" t="str">
        <f>Villkorsmatris_Hårdgjorda_Ytor!F21</f>
        <v>Ingen åtgärd</v>
      </c>
    </row>
    <row r="34" spans="1:2" ht="15">
      <c r="A34" s="107">
        <v>110213</v>
      </c>
      <c r="B34" s="104" t="str">
        <f>Villkorsmatris_Hårdgjorda_Ytor!F22</f>
        <v>Ingen åtgärd</v>
      </c>
    </row>
    <row r="35" spans="1:2" ht="15">
      <c r="A35" s="107">
        <v>110214</v>
      </c>
      <c r="B35" s="104" t="str">
        <f>Villkorsmatris_Hårdgjorda_Ytor!F23</f>
        <v>Ingen åtgärd</v>
      </c>
    </row>
    <row r="36" spans="1:2" ht="15">
      <c r="A36" s="107">
        <v>110215</v>
      </c>
      <c r="B36" s="104" t="str">
        <f>Villkorsmatris_Hårdgjorda_Ytor!F24</f>
        <v>Ingen åtgärd</v>
      </c>
    </row>
    <row r="37" spans="1:2" ht="15">
      <c r="A37" s="107">
        <v>110216</v>
      </c>
      <c r="B37" s="104" t="str">
        <f>Villkorsmatris_Hårdgjorda_Ytor!F25</f>
        <v>Ingen åtgärd</v>
      </c>
    </row>
    <row r="38" spans="1:2" ht="15">
      <c r="A38" s="107">
        <v>110217</v>
      </c>
      <c r="B38" s="104" t="str">
        <f>Villkorsmatris_Hårdgjorda_Ytor!F26</f>
        <v>Ingen åtgärd</v>
      </c>
    </row>
    <row r="39" spans="1:2" ht="15">
      <c r="A39" s="107">
        <v>110218</v>
      </c>
      <c r="B39" s="104" t="str">
        <f>Villkorsmatris_Hårdgjorda_Ytor!F27</f>
        <v>Ingen åtgärd</v>
      </c>
    </row>
    <row r="40" spans="1:2" ht="15">
      <c r="A40" s="107">
        <v>110219</v>
      </c>
      <c r="B40" s="104" t="str">
        <f>Villkorsmatris_Hårdgjorda_Ytor!F28</f>
        <v>Ingen åtgärd</v>
      </c>
    </row>
    <row r="41" spans="1:2" ht="15">
      <c r="A41" s="107">
        <v>110301</v>
      </c>
      <c r="B41" s="104" t="str">
        <f>Villkorsmatris_Hårdgjorda_Ytor!G10</f>
        <v>Ingen åtgärd</v>
      </c>
    </row>
    <row r="42" spans="1:2" ht="15">
      <c r="A42" s="107">
        <v>110302</v>
      </c>
      <c r="B42" s="104" t="str">
        <f>Villkorsmatris_Hårdgjorda_Ytor!G11</f>
        <v>Ingen åtgärd</v>
      </c>
    </row>
    <row r="43" spans="1:2" ht="15">
      <c r="A43" s="107">
        <v>110303</v>
      </c>
      <c r="B43" s="104" t="str">
        <f>Villkorsmatris_Hårdgjorda_Ytor!G12</f>
        <v>Ingen åtgärd</v>
      </c>
    </row>
    <row r="44" spans="1:2" ht="15">
      <c r="A44" s="107">
        <v>110304</v>
      </c>
      <c r="B44" s="104" t="str">
        <f>Villkorsmatris_Hårdgjorda_Ytor!G13</f>
        <v>Ingen åtgärd</v>
      </c>
    </row>
    <row r="45" spans="1:2" ht="15">
      <c r="A45" s="107">
        <v>110305</v>
      </c>
      <c r="B45" s="104" t="str">
        <f>Villkorsmatris_Hårdgjorda_Ytor!G14</f>
        <v>Ingen åtgärd</v>
      </c>
    </row>
    <row r="46" spans="1:2" ht="15">
      <c r="A46" s="107">
        <v>110306</v>
      </c>
      <c r="B46" s="104" t="str">
        <f>Villkorsmatris_Hårdgjorda_Ytor!G15</f>
        <v>Ingen åtgärd</v>
      </c>
    </row>
    <row r="47" spans="1:2" ht="15">
      <c r="A47" s="107">
        <v>110307</v>
      </c>
      <c r="B47" s="104" t="str">
        <f>Villkorsmatris_Hårdgjorda_Ytor!G16</f>
        <v>Ingen åtgärd</v>
      </c>
    </row>
    <row r="48" spans="1:2" ht="15">
      <c r="A48" s="107">
        <v>110308</v>
      </c>
      <c r="B48" s="104" t="str">
        <f>Villkorsmatris_Hårdgjorda_Ytor!G17</f>
        <v>Ingen åtgärd</v>
      </c>
    </row>
    <row r="49" spans="1:2" ht="15">
      <c r="A49" s="107">
        <v>110309</v>
      </c>
      <c r="B49" s="104" t="str">
        <f>Villkorsmatris_Hårdgjorda_Ytor!G18</f>
        <v>Ingen åtgärd</v>
      </c>
    </row>
    <row r="50" spans="1:2" ht="15">
      <c r="A50" s="107">
        <v>110310</v>
      </c>
      <c r="B50" s="104" t="str">
        <f>Villkorsmatris_Hårdgjorda_Ytor!G19</f>
        <v>Ingen åtgärd</v>
      </c>
    </row>
    <row r="51" spans="1:2" ht="15">
      <c r="A51" s="107">
        <v>110311</v>
      </c>
      <c r="B51" s="104" t="str">
        <f>Villkorsmatris_Hårdgjorda_Ytor!G20</f>
        <v>Ingen åtgärd</v>
      </c>
    </row>
    <row r="52" spans="1:2" ht="15">
      <c r="A52" s="107">
        <v>110312</v>
      </c>
      <c r="B52" s="104" t="str">
        <f>Villkorsmatris_Hårdgjorda_Ytor!G21</f>
        <v>Ingen åtgärd</v>
      </c>
    </row>
    <row r="53" spans="1:2" ht="15">
      <c r="A53" s="107">
        <v>110313</v>
      </c>
      <c r="B53" s="104" t="str">
        <f>Villkorsmatris_Hårdgjorda_Ytor!G22</f>
        <v>Ingen åtgärd</v>
      </c>
    </row>
    <row r="54" spans="1:2" ht="15">
      <c r="A54" s="107">
        <v>110314</v>
      </c>
      <c r="B54" s="104" t="str">
        <f>Villkorsmatris_Hårdgjorda_Ytor!G23</f>
        <v>Ingen åtgärd</v>
      </c>
    </row>
    <row r="55" spans="1:2" ht="15">
      <c r="A55" s="107">
        <v>110315</v>
      </c>
      <c r="B55" s="104" t="str">
        <f>Villkorsmatris_Hårdgjorda_Ytor!G24</f>
        <v>Ingen åtgärd</v>
      </c>
    </row>
    <row r="56" spans="1:2" ht="15">
      <c r="A56" s="107">
        <v>110316</v>
      </c>
      <c r="B56" s="104" t="str">
        <f>Villkorsmatris_Hårdgjorda_Ytor!G25</f>
        <v>Ingen åtgärd</v>
      </c>
    </row>
    <row r="57" spans="1:2" ht="15">
      <c r="A57" s="107">
        <v>110317</v>
      </c>
      <c r="B57" s="104" t="str">
        <f>Villkorsmatris_Hårdgjorda_Ytor!G26</f>
        <v>Ingen åtgärd</v>
      </c>
    </row>
    <row r="58" spans="1:2" ht="15">
      <c r="A58" s="107">
        <v>110318</v>
      </c>
      <c r="B58" s="104" t="str">
        <f>Villkorsmatris_Hårdgjorda_Ytor!G27</f>
        <v>Ingen åtgärd</v>
      </c>
    </row>
    <row r="59" spans="1:2" ht="15">
      <c r="A59" s="107">
        <v>110319</v>
      </c>
      <c r="B59" s="104" t="str">
        <f>Villkorsmatris_Hårdgjorda_Ytor!G28</f>
        <v>Ingen åtgärd</v>
      </c>
    </row>
    <row r="60" spans="1:2" ht="15">
      <c r="A60" s="107">
        <v>120101</v>
      </c>
      <c r="B60" s="104" t="str">
        <f>Villkorsmatris_Hårdgjorda_Ytor!E39</f>
        <v>Ingen åtgärd</v>
      </c>
    </row>
    <row r="61" spans="1:2" ht="15">
      <c r="A61" s="107">
        <v>120102</v>
      </c>
      <c r="B61" s="104" t="str">
        <f>Villkorsmatris_Hårdgjorda_Ytor!E40</f>
        <v>Ingen åtgärd</v>
      </c>
    </row>
    <row r="62" spans="1:2" ht="15">
      <c r="A62" s="107">
        <v>120103</v>
      </c>
      <c r="B62" s="104" t="str">
        <f>Villkorsmatris_Hårdgjorda_Ytor!E41</f>
        <v>Ingen åtgärd</v>
      </c>
    </row>
    <row r="63" spans="1:2" ht="15">
      <c r="A63" s="107">
        <v>120104</v>
      </c>
      <c r="B63" s="104" t="str">
        <f>Villkorsmatris_Hårdgjorda_Ytor!E42</f>
        <v>Ingen åtgärd</v>
      </c>
    </row>
    <row r="64" spans="1:2" ht="15">
      <c r="A64" s="107">
        <v>120105</v>
      </c>
      <c r="B64" s="104" t="str">
        <f>Villkorsmatris_Hårdgjorda_Ytor!E43</f>
        <v>Ingen åtgärd</v>
      </c>
    </row>
    <row r="65" spans="1:2" ht="15">
      <c r="A65" s="107">
        <v>120106</v>
      </c>
      <c r="B65" s="104" t="str">
        <f>Villkorsmatris_Hårdgjorda_Ytor!E44</f>
        <v>Ingen åtgärd</v>
      </c>
    </row>
    <row r="66" spans="1:2" ht="15">
      <c r="A66" s="107">
        <v>120107</v>
      </c>
      <c r="B66" s="104" t="str">
        <f>Villkorsmatris_Hårdgjorda_Ytor!E45</f>
        <v>Ingen åtgärd</v>
      </c>
    </row>
    <row r="67" spans="1:2" ht="15">
      <c r="A67" s="107">
        <v>120108</v>
      </c>
      <c r="B67" s="104" t="str">
        <f>Villkorsmatris_Hårdgjorda_Ytor!E46</f>
        <v>Ingen åtgärd</v>
      </c>
    </row>
    <row r="68" spans="1:2" ht="15">
      <c r="A68" s="107">
        <v>120109</v>
      </c>
      <c r="B68" s="104" t="str">
        <f>Villkorsmatris_Hårdgjorda_Ytor!E47</f>
        <v>Ingen åtgärd</v>
      </c>
    </row>
    <row r="69" spans="1:2" ht="15">
      <c r="A69" s="107">
        <v>120110</v>
      </c>
      <c r="B69" s="104" t="str">
        <f>Villkorsmatris_Hårdgjorda_Ytor!E48</f>
        <v>Ingen åtgärd</v>
      </c>
    </row>
    <row r="70" spans="1:2" ht="15">
      <c r="A70" s="107">
        <v>120111</v>
      </c>
      <c r="B70" s="104" t="str">
        <f>Villkorsmatris_Hårdgjorda_Ytor!E49</f>
        <v>Ingen åtgärd</v>
      </c>
    </row>
    <row r="71" spans="1:2" ht="15">
      <c r="A71" s="107">
        <v>120112</v>
      </c>
      <c r="B71" s="104" t="str">
        <f>Villkorsmatris_Hårdgjorda_Ytor!E50</f>
        <v>Ingen åtgärd</v>
      </c>
    </row>
    <row r="72" spans="1:2" ht="15">
      <c r="A72" s="107">
        <v>120113</v>
      </c>
      <c r="B72" s="104" t="str">
        <f>Villkorsmatris_Hårdgjorda_Ytor!E51</f>
        <v>Ingen åtgärd</v>
      </c>
    </row>
    <row r="73" spans="1:2" ht="15">
      <c r="A73" s="107">
        <v>120114</v>
      </c>
      <c r="B73" s="104" t="str">
        <f>Villkorsmatris_Hårdgjorda_Ytor!E52</f>
        <v>Ingen åtgärd</v>
      </c>
    </row>
    <row r="74" spans="1:2" ht="15">
      <c r="A74" s="107">
        <v>120115</v>
      </c>
      <c r="B74" s="104" t="str">
        <f>Villkorsmatris_Hårdgjorda_Ytor!E53</f>
        <v>Ingen åtgärd</v>
      </c>
    </row>
    <row r="75" spans="1:2" ht="15">
      <c r="A75" s="107">
        <v>120116</v>
      </c>
      <c r="B75" s="104" t="str">
        <f>Villkorsmatris_Hårdgjorda_Ytor!E54</f>
        <v>Ingen åtgärd</v>
      </c>
    </row>
    <row r="76" spans="1:2" ht="15">
      <c r="A76" s="107">
        <v>120117</v>
      </c>
      <c r="B76" s="104" t="str">
        <f>Villkorsmatris_Hårdgjorda_Ytor!E55</f>
        <v>Ingen åtgärd</v>
      </c>
    </row>
    <row r="77" spans="1:2" ht="15">
      <c r="A77" s="107">
        <v>120118</v>
      </c>
      <c r="B77" s="104" t="str">
        <f>Villkorsmatris_Hårdgjorda_Ytor!E56</f>
        <v>Ingen åtgärd</v>
      </c>
    </row>
    <row r="78" spans="1:2" ht="15">
      <c r="A78" s="107">
        <v>120119</v>
      </c>
      <c r="B78" s="104" t="str">
        <f>Villkorsmatris_Hårdgjorda_Ytor!E57</f>
        <v>Ingen åtgärd</v>
      </c>
    </row>
    <row r="79" spans="1:2" ht="15">
      <c r="A79" s="107">
        <v>120201</v>
      </c>
      <c r="B79" s="104" t="str">
        <f>Villkorsmatris_Hårdgjorda_Ytor!F39</f>
        <v>Ingen åtgärd</v>
      </c>
    </row>
    <row r="80" spans="1:2" ht="15">
      <c r="A80" s="107">
        <v>120202</v>
      </c>
      <c r="B80" s="104" t="str">
        <f>Villkorsmatris_Hårdgjorda_Ytor!F40</f>
        <v>Ingen åtgärd</v>
      </c>
    </row>
    <row r="81" spans="1:2" ht="15">
      <c r="A81" s="107">
        <v>120203</v>
      </c>
      <c r="B81" s="104" t="str">
        <f>Villkorsmatris_Hårdgjorda_Ytor!F41</f>
        <v>Ingen åtgärd</v>
      </c>
    </row>
    <row r="82" spans="1:2" ht="15">
      <c r="A82" s="107">
        <v>120204</v>
      </c>
      <c r="B82" s="104" t="str">
        <f>Villkorsmatris_Hårdgjorda_Ytor!F42</f>
        <v>Ingen åtgärd</v>
      </c>
    </row>
    <row r="83" spans="1:2" ht="15">
      <c r="A83" s="107">
        <v>120205</v>
      </c>
      <c r="B83" s="104" t="str">
        <f>Villkorsmatris_Hårdgjorda_Ytor!F43</f>
        <v>Ingen åtgärd</v>
      </c>
    </row>
    <row r="84" spans="1:2" ht="15">
      <c r="A84" s="107">
        <v>120206</v>
      </c>
      <c r="B84" s="104" t="str">
        <f>Villkorsmatris_Hårdgjorda_Ytor!F44</f>
        <v>Ingen åtgärd</v>
      </c>
    </row>
    <row r="85" spans="1:2" ht="15">
      <c r="A85" s="107">
        <v>120207</v>
      </c>
      <c r="B85" s="104" t="str">
        <f>Villkorsmatris_Hårdgjorda_Ytor!F45</f>
        <v>Ingen åtgärd</v>
      </c>
    </row>
    <row r="86" spans="1:2" ht="15">
      <c r="A86" s="107">
        <v>120208</v>
      </c>
      <c r="B86" s="104" t="str">
        <f>Villkorsmatris_Hårdgjorda_Ytor!F46</f>
        <v>Ingen åtgärd</v>
      </c>
    </row>
    <row r="87" spans="1:2" ht="15">
      <c r="A87" s="107">
        <v>120209</v>
      </c>
      <c r="B87" s="104" t="str">
        <f>Villkorsmatris_Hårdgjorda_Ytor!F47</f>
        <v>Ingen åtgärd</v>
      </c>
    </row>
    <row r="88" spans="1:2" ht="15">
      <c r="A88" s="107">
        <v>120210</v>
      </c>
      <c r="B88" s="104" t="str">
        <f>Villkorsmatris_Hårdgjorda_Ytor!F48</f>
        <v>Ingen åtgärd</v>
      </c>
    </row>
    <row r="89" spans="1:2" ht="15">
      <c r="A89" s="107">
        <v>120211</v>
      </c>
      <c r="B89" s="104" t="str">
        <f>Villkorsmatris_Hårdgjorda_Ytor!F49</f>
        <v>Ingen åtgärd</v>
      </c>
    </row>
    <row r="90" spans="1:2" ht="15">
      <c r="A90" s="107">
        <v>120212</v>
      </c>
      <c r="B90" s="104" t="str">
        <f>Villkorsmatris_Hårdgjorda_Ytor!F50</f>
        <v>Ingen åtgärd</v>
      </c>
    </row>
    <row r="91" spans="1:2" ht="15">
      <c r="A91" s="107">
        <v>120213</v>
      </c>
      <c r="B91" s="104" t="str">
        <f>Villkorsmatris_Hårdgjorda_Ytor!F51</f>
        <v>Ingen åtgärd</v>
      </c>
    </row>
    <row r="92" spans="1:2" ht="15">
      <c r="A92" s="107">
        <v>120214</v>
      </c>
      <c r="B92" s="104" t="str">
        <f>Villkorsmatris_Hårdgjorda_Ytor!F52</f>
        <v>Ingen åtgärd</v>
      </c>
    </row>
    <row r="93" spans="1:2" ht="15">
      <c r="A93" s="107">
        <v>120215</v>
      </c>
      <c r="B93" s="104" t="str">
        <f>Villkorsmatris_Hårdgjorda_Ytor!F53</f>
        <v>Ingen åtgärd</v>
      </c>
    </row>
    <row r="94" spans="1:2" ht="15">
      <c r="A94" s="107">
        <v>120216</v>
      </c>
      <c r="B94" s="104" t="str">
        <f>Villkorsmatris_Hårdgjorda_Ytor!F54</f>
        <v>Ingen åtgärd</v>
      </c>
    </row>
    <row r="95" spans="1:2" ht="15">
      <c r="A95" s="107">
        <v>120217</v>
      </c>
      <c r="B95" s="104" t="str">
        <f>Villkorsmatris_Hårdgjorda_Ytor!F55</f>
        <v>Ingen åtgärd</v>
      </c>
    </row>
    <row r="96" spans="1:2" ht="15">
      <c r="A96" s="107">
        <v>120218</v>
      </c>
      <c r="B96" s="104" t="str">
        <f>Villkorsmatris_Hårdgjorda_Ytor!F56</f>
        <v>Ingen åtgärd</v>
      </c>
    </row>
    <row r="97" spans="1:2" ht="15">
      <c r="A97" s="107">
        <v>120219</v>
      </c>
      <c r="B97" s="104" t="str">
        <f>Villkorsmatris_Hårdgjorda_Ytor!F57</f>
        <v>Ingen åtgärd</v>
      </c>
    </row>
    <row r="98" spans="1:2" ht="15">
      <c r="A98" s="107">
        <v>120301</v>
      </c>
      <c r="B98" s="104" t="str">
        <f>Villkorsmatris_Hårdgjorda_Ytor!G39</f>
        <v>Ingen åtgärd</v>
      </c>
    </row>
    <row r="99" spans="1:2" ht="15">
      <c r="A99" s="107">
        <v>120302</v>
      </c>
      <c r="B99" s="104" t="str">
        <f>Villkorsmatris_Hårdgjorda_Ytor!G40</f>
        <v>Ingen åtgärd</v>
      </c>
    </row>
    <row r="100" spans="1:2" ht="15">
      <c r="A100" s="107">
        <v>120303</v>
      </c>
      <c r="B100" s="104" t="str">
        <f>Villkorsmatris_Hårdgjorda_Ytor!G41</f>
        <v>Ingen åtgärd</v>
      </c>
    </row>
    <row r="101" spans="1:2" ht="15">
      <c r="A101" s="107">
        <v>120304</v>
      </c>
      <c r="B101" s="104" t="str">
        <f>Villkorsmatris_Hårdgjorda_Ytor!G42</f>
        <v>Ingen åtgärd</v>
      </c>
    </row>
    <row r="102" spans="1:2" ht="15">
      <c r="A102" s="107">
        <v>120305</v>
      </c>
      <c r="B102" s="104" t="str">
        <f>Villkorsmatris_Hårdgjorda_Ytor!G43</f>
        <v>Ingen åtgärd</v>
      </c>
    </row>
    <row r="103" spans="1:2" ht="15">
      <c r="A103" s="107">
        <v>120306</v>
      </c>
      <c r="B103" s="104" t="str">
        <f>Villkorsmatris_Hårdgjorda_Ytor!G44</f>
        <v>Ingen åtgärd</v>
      </c>
    </row>
    <row r="104" spans="1:2" ht="15">
      <c r="A104" s="107">
        <v>120307</v>
      </c>
      <c r="B104" s="104" t="str">
        <f>Villkorsmatris_Hårdgjorda_Ytor!G45</f>
        <v>Ingen åtgärd</v>
      </c>
    </row>
    <row r="105" spans="1:2" ht="15">
      <c r="A105" s="107">
        <v>120308</v>
      </c>
      <c r="B105" s="104" t="str">
        <f>Villkorsmatris_Hårdgjorda_Ytor!G46</f>
        <v>Ingen åtgärd</v>
      </c>
    </row>
    <row r="106" spans="1:2" ht="15">
      <c r="A106" s="107">
        <v>120309</v>
      </c>
      <c r="B106" s="104" t="str">
        <f>Villkorsmatris_Hårdgjorda_Ytor!G47</f>
        <v>Ingen åtgärd</v>
      </c>
    </row>
    <row r="107" spans="1:2" ht="15">
      <c r="A107" s="107">
        <v>120310</v>
      </c>
      <c r="B107" s="104" t="str">
        <f>Villkorsmatris_Hårdgjorda_Ytor!G48</f>
        <v>Ingen åtgärd</v>
      </c>
    </row>
    <row r="108" spans="1:2" ht="15">
      <c r="A108" s="107">
        <v>120311</v>
      </c>
      <c r="B108" s="104" t="str">
        <f>Villkorsmatris_Hårdgjorda_Ytor!G49</f>
        <v>Ingen åtgärd</v>
      </c>
    </row>
    <row r="109" spans="1:2" ht="15">
      <c r="A109" s="107">
        <v>120312</v>
      </c>
      <c r="B109" s="104" t="str">
        <f>Villkorsmatris_Hårdgjorda_Ytor!G50</f>
        <v>Ingen åtgärd</v>
      </c>
    </row>
    <row r="110" spans="1:2" ht="15">
      <c r="A110" s="107">
        <v>120313</v>
      </c>
      <c r="B110" s="104" t="str">
        <f>Villkorsmatris_Hårdgjorda_Ytor!G51</f>
        <v>Ingen åtgärd</v>
      </c>
    </row>
    <row r="111" spans="1:2" ht="15">
      <c r="A111" s="107">
        <v>120314</v>
      </c>
      <c r="B111" s="104" t="str">
        <f>Villkorsmatris_Hårdgjorda_Ytor!G52</f>
        <v>Ingen åtgärd</v>
      </c>
    </row>
    <row r="112" spans="1:2" ht="15">
      <c r="A112" s="107">
        <v>120315</v>
      </c>
      <c r="B112" s="104" t="str">
        <f>Villkorsmatris_Hårdgjorda_Ytor!G53</f>
        <v>Ingen åtgärd</v>
      </c>
    </row>
    <row r="113" spans="1:2" ht="15">
      <c r="A113" s="107">
        <v>120316</v>
      </c>
      <c r="B113" s="104" t="str">
        <f>Villkorsmatris_Hårdgjorda_Ytor!G54</f>
        <v>Ingen åtgärd</v>
      </c>
    </row>
    <row r="114" spans="1:2" ht="15">
      <c r="A114" s="107">
        <v>120317</v>
      </c>
      <c r="B114" s="104" t="str">
        <f>Villkorsmatris_Hårdgjorda_Ytor!G55</f>
        <v>Ingen åtgärd</v>
      </c>
    </row>
    <row r="115" spans="1:2" ht="15">
      <c r="A115" s="107">
        <v>120318</v>
      </c>
      <c r="B115" s="104" t="str">
        <f>Villkorsmatris_Hårdgjorda_Ytor!G56</f>
        <v>Ingen åtgärd</v>
      </c>
    </row>
    <row r="116" spans="1:2" ht="15">
      <c r="A116" s="107">
        <v>120319</v>
      </c>
      <c r="B116" s="104" t="str">
        <f>Villkorsmatris_Hårdgjorda_Ytor!G57</f>
        <v>Ingen åtgärd</v>
      </c>
    </row>
    <row r="117" spans="1:2" ht="15">
      <c r="A117" s="107">
        <v>130101</v>
      </c>
      <c r="B117" s="104" t="str">
        <f>Villkorsmatris_Hårdgjorda_Ytor!E68</f>
        <v>Ingen åtgärd</v>
      </c>
    </row>
    <row r="118" spans="1:2" ht="15">
      <c r="A118" s="107">
        <v>130102</v>
      </c>
      <c r="B118" s="104" t="str">
        <f>Villkorsmatris_Hårdgjorda_Ytor!E69</f>
        <v>Ingen åtgärd</v>
      </c>
    </row>
    <row r="119" spans="1:2" ht="15">
      <c r="A119" s="107">
        <v>130103</v>
      </c>
      <c r="B119" s="104" t="str">
        <f>Villkorsmatris_Hårdgjorda_Ytor!E70</f>
        <v>Ingen åtgärd</v>
      </c>
    </row>
    <row r="120" spans="1:2" ht="15">
      <c r="A120" s="107">
        <v>130104</v>
      </c>
      <c r="B120" s="104" t="str">
        <f>Villkorsmatris_Hårdgjorda_Ytor!E71</f>
        <v>Ingen åtgärd</v>
      </c>
    </row>
    <row r="121" spans="1:2" ht="15">
      <c r="A121" s="107">
        <v>130105</v>
      </c>
      <c r="B121" s="104" t="str">
        <f>Villkorsmatris_Hårdgjorda_Ytor!E72</f>
        <v>Ingen åtgärd</v>
      </c>
    </row>
    <row r="122" spans="1:2" ht="15">
      <c r="A122" s="107">
        <v>130106</v>
      </c>
      <c r="B122" s="104" t="str">
        <f>Villkorsmatris_Hårdgjorda_Ytor!E73</f>
        <v>Ingen åtgärd</v>
      </c>
    </row>
    <row r="123" spans="1:2" ht="15">
      <c r="A123" s="107">
        <v>130107</v>
      </c>
      <c r="B123" s="104" t="str">
        <f>Villkorsmatris_Hårdgjorda_Ytor!E74</f>
        <v>Ingen åtgärd</v>
      </c>
    </row>
    <row r="124" spans="1:2" ht="15">
      <c r="A124" s="107">
        <v>130108</v>
      </c>
      <c r="B124" s="104" t="str">
        <f>Villkorsmatris_Hårdgjorda_Ytor!E75</f>
        <v>Ingen åtgärd</v>
      </c>
    </row>
    <row r="125" spans="1:2" ht="15">
      <c r="A125" s="107">
        <v>130109</v>
      </c>
      <c r="B125" s="104" t="str">
        <f>Villkorsmatris_Hårdgjorda_Ytor!E76</f>
        <v>Ingen åtgärd</v>
      </c>
    </row>
    <row r="126" spans="1:2" ht="15">
      <c r="A126" s="107">
        <v>130110</v>
      </c>
      <c r="B126" s="104" t="str">
        <f>Villkorsmatris_Hårdgjorda_Ytor!E77</f>
        <v>Ingen åtgärd</v>
      </c>
    </row>
    <row r="127" spans="1:2" ht="15">
      <c r="A127" s="107">
        <v>130111</v>
      </c>
      <c r="B127" s="104" t="str">
        <f>Villkorsmatris_Hårdgjorda_Ytor!E78</f>
        <v>Ingen åtgärd</v>
      </c>
    </row>
    <row r="128" spans="1:2" ht="15">
      <c r="A128" s="107">
        <v>130112</v>
      </c>
      <c r="B128" s="104" t="str">
        <f>Villkorsmatris_Hårdgjorda_Ytor!E79</f>
        <v>Ingen åtgärd</v>
      </c>
    </row>
    <row r="129" spans="1:2" ht="15">
      <c r="A129" s="107">
        <v>130113</v>
      </c>
      <c r="B129" s="104" t="str">
        <f>Villkorsmatris_Hårdgjorda_Ytor!E80</f>
        <v>Ingen åtgärd</v>
      </c>
    </row>
    <row r="130" spans="1:2" ht="15">
      <c r="A130" s="107">
        <v>130114</v>
      </c>
      <c r="B130" s="104" t="str">
        <f>Villkorsmatris_Hårdgjorda_Ytor!E81</f>
        <v>Ingen åtgärd</v>
      </c>
    </row>
    <row r="131" spans="1:2" ht="15">
      <c r="A131" s="107">
        <v>130115</v>
      </c>
      <c r="B131" s="104" t="str">
        <f>Villkorsmatris_Hårdgjorda_Ytor!E82</f>
        <v>Ingen åtgärd</v>
      </c>
    </row>
    <row r="132" spans="1:2" ht="15">
      <c r="A132" s="107">
        <v>130116</v>
      </c>
      <c r="B132" s="104" t="str">
        <f>Villkorsmatris_Hårdgjorda_Ytor!E83</f>
        <v>Ingen åtgärd</v>
      </c>
    </row>
    <row r="133" spans="1:2" ht="15">
      <c r="A133" s="107">
        <v>130117</v>
      </c>
      <c r="B133" s="104" t="str">
        <f>Villkorsmatris_Hårdgjorda_Ytor!E84</f>
        <v>Ingen åtgärd</v>
      </c>
    </row>
    <row r="134" spans="1:2" ht="15">
      <c r="A134" s="107">
        <v>130118</v>
      </c>
      <c r="B134" s="104" t="str">
        <f>Villkorsmatris_Hårdgjorda_Ytor!E85</f>
        <v>Ingen åtgärd</v>
      </c>
    </row>
    <row r="135" spans="1:2" ht="15">
      <c r="A135" s="107">
        <v>130119</v>
      </c>
      <c r="B135" s="104" t="str">
        <f>Villkorsmatris_Hårdgjorda_Ytor!E86</f>
        <v>Ingen åtgärd</v>
      </c>
    </row>
    <row r="136" spans="1:2" ht="15">
      <c r="A136" s="107">
        <v>130201</v>
      </c>
      <c r="B136" s="104" t="str">
        <f>Villkorsmatris_Hårdgjorda_Ytor!F68</f>
        <v>Ingen åtgärd</v>
      </c>
    </row>
    <row r="137" spans="1:2" ht="15">
      <c r="A137" s="107">
        <v>130202</v>
      </c>
      <c r="B137" s="104" t="str">
        <f>Villkorsmatris_Hårdgjorda_Ytor!F69</f>
        <v>Ingen åtgärd</v>
      </c>
    </row>
    <row r="138" spans="1:2" ht="15">
      <c r="A138" s="107">
        <v>130203</v>
      </c>
      <c r="B138" s="104" t="str">
        <f>Villkorsmatris_Hårdgjorda_Ytor!F70</f>
        <v>Ingen åtgärd</v>
      </c>
    </row>
    <row r="139" spans="1:2" ht="15">
      <c r="A139" s="107">
        <v>130204</v>
      </c>
      <c r="B139" s="104" t="str">
        <f>Villkorsmatris_Hårdgjorda_Ytor!F71</f>
        <v>Ingen åtgärd</v>
      </c>
    </row>
    <row r="140" spans="1:2" ht="15">
      <c r="A140" s="107">
        <v>130205</v>
      </c>
      <c r="B140" s="104" t="str">
        <f>Villkorsmatris_Hårdgjorda_Ytor!F72</f>
        <v>Ingen åtgärd</v>
      </c>
    </row>
    <row r="141" spans="1:2" ht="15">
      <c r="A141" s="107">
        <v>130206</v>
      </c>
      <c r="B141" s="104" t="str">
        <f>Villkorsmatris_Hårdgjorda_Ytor!F73</f>
        <v>Ingen åtgärd</v>
      </c>
    </row>
    <row r="142" spans="1:2" ht="15">
      <c r="A142" s="107">
        <v>130207</v>
      </c>
      <c r="B142" s="104" t="str">
        <f>Villkorsmatris_Hårdgjorda_Ytor!F74</f>
        <v>Ingen åtgärd</v>
      </c>
    </row>
    <row r="143" spans="1:2" ht="15">
      <c r="A143" s="107">
        <v>130208</v>
      </c>
      <c r="B143" s="104" t="str">
        <f>Villkorsmatris_Hårdgjorda_Ytor!F75</f>
        <v>Ingen åtgärd</v>
      </c>
    </row>
    <row r="144" spans="1:2" ht="15">
      <c r="A144" s="107">
        <v>130209</v>
      </c>
      <c r="B144" s="104" t="str">
        <f>Villkorsmatris_Hårdgjorda_Ytor!F76</f>
        <v>Ingen åtgärd</v>
      </c>
    </row>
    <row r="145" spans="1:2" ht="15">
      <c r="A145" s="107">
        <v>130210</v>
      </c>
      <c r="B145" s="104" t="str">
        <f>Villkorsmatris_Hårdgjorda_Ytor!F77</f>
        <v>Ingen åtgärd</v>
      </c>
    </row>
    <row r="146" spans="1:2" ht="15">
      <c r="A146" s="107">
        <v>130211</v>
      </c>
      <c r="B146" s="104" t="str">
        <f>Villkorsmatris_Hårdgjorda_Ytor!F78</f>
        <v>Ingen åtgärd</v>
      </c>
    </row>
    <row r="147" spans="1:2" ht="15">
      <c r="A147" s="107">
        <v>130212</v>
      </c>
      <c r="B147" s="104" t="str">
        <f>Villkorsmatris_Hårdgjorda_Ytor!F79</f>
        <v>Ingen åtgärd</v>
      </c>
    </row>
    <row r="148" spans="1:2" ht="15">
      <c r="A148" s="107">
        <v>130213</v>
      </c>
      <c r="B148" s="104" t="str">
        <f>Villkorsmatris_Hårdgjorda_Ytor!F80</f>
        <v>Ingen åtgärd</v>
      </c>
    </row>
    <row r="149" spans="1:2" ht="15">
      <c r="A149" s="107">
        <v>130214</v>
      </c>
      <c r="B149" s="104" t="str">
        <f>Villkorsmatris_Hårdgjorda_Ytor!F81</f>
        <v>Ingen åtgärd</v>
      </c>
    </row>
    <row r="150" spans="1:2" ht="15">
      <c r="A150" s="107">
        <v>130215</v>
      </c>
      <c r="B150" s="104" t="str">
        <f>Villkorsmatris_Hårdgjorda_Ytor!F82</f>
        <v>Ingen åtgärd</v>
      </c>
    </row>
    <row r="151" spans="1:2" ht="15">
      <c r="A151" s="107">
        <v>130216</v>
      </c>
      <c r="B151" s="104" t="str">
        <f>Villkorsmatris_Hårdgjorda_Ytor!F83</f>
        <v>Ingen åtgärd</v>
      </c>
    </row>
    <row r="152" spans="1:2" ht="15">
      <c r="A152" s="107">
        <v>130217</v>
      </c>
      <c r="B152" s="104" t="str">
        <f>Villkorsmatris_Hårdgjorda_Ytor!F84</f>
        <v>Ingen åtgärd</v>
      </c>
    </row>
    <row r="153" spans="1:2" ht="15">
      <c r="A153" s="107">
        <v>130218</v>
      </c>
      <c r="B153" s="104" t="str">
        <f>Villkorsmatris_Hårdgjorda_Ytor!F85</f>
        <v>Ingen åtgärd</v>
      </c>
    </row>
    <row r="154" spans="1:2" ht="15">
      <c r="A154" s="107">
        <v>130219</v>
      </c>
      <c r="B154" s="104" t="str">
        <f>Villkorsmatris_Hårdgjorda_Ytor!F86</f>
        <v>Ingen åtgärd</v>
      </c>
    </row>
    <row r="155" spans="1:2" ht="15">
      <c r="A155" s="107">
        <v>130301</v>
      </c>
      <c r="B155" s="104" t="str">
        <f>Villkorsmatris_Hårdgjorda_Ytor!G68</f>
        <v>Ingen åtgärd</v>
      </c>
    </row>
    <row r="156" spans="1:2" ht="15">
      <c r="A156" s="107">
        <v>130302</v>
      </c>
      <c r="B156" s="104" t="str">
        <f>Villkorsmatris_Hårdgjorda_Ytor!G69</f>
        <v>Ingen åtgärd</v>
      </c>
    </row>
    <row r="157" spans="1:2" ht="15">
      <c r="A157" s="107">
        <v>130303</v>
      </c>
      <c r="B157" s="104" t="str">
        <f>Villkorsmatris_Hårdgjorda_Ytor!G70</f>
        <v>Ingen åtgärd</v>
      </c>
    </row>
    <row r="158" spans="1:2" ht="15">
      <c r="A158" s="107">
        <v>130304</v>
      </c>
      <c r="B158" s="104" t="str">
        <f>Villkorsmatris_Hårdgjorda_Ytor!G71</f>
        <v>Ingen åtgärd</v>
      </c>
    </row>
    <row r="159" spans="1:2" ht="15">
      <c r="A159" s="107">
        <v>130305</v>
      </c>
      <c r="B159" s="104" t="str">
        <f>Villkorsmatris_Hårdgjorda_Ytor!G72</f>
        <v>Ingen åtgärd</v>
      </c>
    </row>
    <row r="160" spans="1:2" ht="15">
      <c r="A160" s="107">
        <v>130306</v>
      </c>
      <c r="B160" s="104" t="str">
        <f>Villkorsmatris_Hårdgjorda_Ytor!G73</f>
        <v>Ingen åtgärd</v>
      </c>
    </row>
    <row r="161" spans="1:2" ht="15">
      <c r="A161" s="107">
        <v>130307</v>
      </c>
      <c r="B161" s="104" t="str">
        <f>Villkorsmatris_Hårdgjorda_Ytor!G74</f>
        <v>Ingen åtgärd</v>
      </c>
    </row>
    <row r="162" spans="1:2" ht="15">
      <c r="A162" s="107">
        <v>130308</v>
      </c>
      <c r="B162" s="104" t="str">
        <f>Villkorsmatris_Hårdgjorda_Ytor!G75</f>
        <v>Ingen åtgärd</v>
      </c>
    </row>
    <row r="163" spans="1:2" ht="15">
      <c r="A163" s="107">
        <v>130309</v>
      </c>
      <c r="B163" s="104" t="str">
        <f>Villkorsmatris_Hårdgjorda_Ytor!G76</f>
        <v>Ingen åtgärd</v>
      </c>
    </row>
    <row r="164" spans="1:2" ht="15">
      <c r="A164" s="107">
        <v>130310</v>
      </c>
      <c r="B164" s="104" t="str">
        <f>Villkorsmatris_Hårdgjorda_Ytor!G77</f>
        <v>Ingen åtgärd</v>
      </c>
    </row>
    <row r="165" spans="1:2" ht="15">
      <c r="A165" s="107">
        <v>130311</v>
      </c>
      <c r="B165" s="104" t="str">
        <f>Villkorsmatris_Hårdgjorda_Ytor!G78</f>
        <v>Ingen åtgärd</v>
      </c>
    </row>
    <row r="166" spans="1:2" ht="15">
      <c r="A166" s="107">
        <v>130312</v>
      </c>
      <c r="B166" s="104" t="str">
        <f>Villkorsmatris_Hårdgjorda_Ytor!G79</f>
        <v>Ingen åtgärd</v>
      </c>
    </row>
    <row r="167" spans="1:2" ht="15">
      <c r="A167" s="107">
        <v>130313</v>
      </c>
      <c r="B167" s="104" t="str">
        <f>Villkorsmatris_Hårdgjorda_Ytor!G80</f>
        <v>Ingen åtgärd</v>
      </c>
    </row>
    <row r="168" spans="1:2" ht="15">
      <c r="A168" s="107">
        <v>130314</v>
      </c>
      <c r="B168" s="104" t="str">
        <f>Villkorsmatris_Hårdgjorda_Ytor!G81</f>
        <v>Ingen åtgärd</v>
      </c>
    </row>
    <row r="169" spans="1:2" ht="15">
      <c r="A169" s="107">
        <v>130315</v>
      </c>
      <c r="B169" s="104" t="str">
        <f>Villkorsmatris_Hårdgjorda_Ytor!G82</f>
        <v>Ingen åtgärd</v>
      </c>
    </row>
    <row r="170" spans="1:2" ht="15">
      <c r="A170" s="107">
        <v>130316</v>
      </c>
      <c r="B170" s="104" t="str">
        <f>Villkorsmatris_Hårdgjorda_Ytor!G83</f>
        <v>Ingen åtgärd</v>
      </c>
    </row>
    <row r="171" spans="1:2" ht="15">
      <c r="A171" s="107">
        <v>130317</v>
      </c>
      <c r="B171" s="104" t="str">
        <f>Villkorsmatris_Hårdgjorda_Ytor!G84</f>
        <v>Ingen åtgärd</v>
      </c>
    </row>
    <row r="172" spans="1:2" ht="15">
      <c r="A172" s="107">
        <v>130318</v>
      </c>
      <c r="B172" s="104" t="str">
        <f>Villkorsmatris_Hårdgjorda_Ytor!G85</f>
        <v>Ingen åtgärd</v>
      </c>
    </row>
    <row r="173" spans="1:2" ht="15">
      <c r="A173" s="107">
        <v>130319</v>
      </c>
      <c r="B173" s="104" t="str">
        <f>Villkorsmatris_Hårdgjorda_Ytor!G86</f>
        <v>Ingen åtgärd</v>
      </c>
    </row>
    <row r="174" spans="1:2" ht="15">
      <c r="A174" s="107">
        <v>140101</v>
      </c>
      <c r="B174" s="104" t="str">
        <f>Villkorsmatris_Hårdgjorda_Ytor!E97</f>
        <v>Förbelastning</v>
      </c>
    </row>
    <row r="175" spans="1:2" ht="15">
      <c r="A175" s="107">
        <v>140102</v>
      </c>
      <c r="B175" s="104" t="str">
        <f>Villkorsmatris_Hårdgjorda_Ytor!E98</f>
        <v>Förbelastning</v>
      </c>
    </row>
    <row r="176" spans="1:2" ht="15">
      <c r="A176" s="107">
        <v>140103</v>
      </c>
      <c r="B176" s="104" t="str">
        <f>Villkorsmatris_Hårdgjorda_Ytor!E99</f>
        <v>Förbelastning</v>
      </c>
    </row>
    <row r="177" spans="1:2" ht="15">
      <c r="A177" s="107">
        <v>140104</v>
      </c>
      <c r="B177" s="104" t="str">
        <f>Villkorsmatris_Hårdgjorda_Ytor!E100</f>
        <v>Förbelastning</v>
      </c>
    </row>
    <row r="178" spans="1:2" ht="15">
      <c r="A178" s="107">
        <v>140105</v>
      </c>
      <c r="B178" s="104" t="str">
        <f>Villkorsmatris_Hårdgjorda_Ytor!E101</f>
        <v>Förbelastning</v>
      </c>
    </row>
    <row r="179" spans="1:2" ht="15">
      <c r="A179" s="107">
        <v>140106</v>
      </c>
      <c r="B179" s="104" t="str">
        <f>Villkorsmatris_Hårdgjorda_Ytor!E102</f>
        <v>Förbelastning</v>
      </c>
    </row>
    <row r="180" spans="1:2" ht="15">
      <c r="A180" s="107">
        <v>140107</v>
      </c>
      <c r="B180" s="104" t="str">
        <f>Villkorsmatris_Hårdgjorda_Ytor!E103</f>
        <v>Förbelastning</v>
      </c>
    </row>
    <row r="181" spans="1:2" ht="15">
      <c r="A181" s="107">
        <v>140108</v>
      </c>
      <c r="B181" s="104" t="str">
        <f>Villkorsmatris_Hårdgjorda_Ytor!E104</f>
        <v>Förbelastning</v>
      </c>
    </row>
    <row r="182" spans="1:2" ht="15">
      <c r="A182" s="107">
        <v>140109</v>
      </c>
      <c r="B182" s="104" t="str">
        <f>Villkorsmatris_Hårdgjorda_Ytor!E105</f>
        <v>Förbelastning</v>
      </c>
    </row>
    <row r="183" spans="1:2" ht="15">
      <c r="A183" s="107">
        <v>140110</v>
      </c>
      <c r="B183" s="104" t="str">
        <f>Villkorsmatris_Hårdgjorda_Ytor!E106</f>
        <v>Förbelastning</v>
      </c>
    </row>
    <row r="184" spans="1:2" ht="15">
      <c r="A184" s="107">
        <v>140111</v>
      </c>
      <c r="B184" s="104" t="str">
        <f>Villkorsmatris_Hårdgjorda_Ytor!E107</f>
        <v>Förbelastning</v>
      </c>
    </row>
    <row r="185" spans="1:2" ht="15">
      <c r="A185" s="107">
        <v>140112</v>
      </c>
      <c r="B185" s="104" t="str">
        <f>Villkorsmatris_Hårdgjorda_Ytor!E108</f>
        <v>Förbelastning</v>
      </c>
    </row>
    <row r="186" spans="1:2" ht="15">
      <c r="A186" s="107">
        <v>140113</v>
      </c>
      <c r="B186" s="104" t="str">
        <f>Villkorsmatris_Hårdgjorda_Ytor!E109</f>
        <v>Förbelastning</v>
      </c>
    </row>
    <row r="187" spans="1:2" ht="15">
      <c r="A187" s="107">
        <v>140114</v>
      </c>
      <c r="B187" s="104" t="str">
        <f>Villkorsmatris_Hårdgjorda_Ytor!E110</f>
        <v>Förbelastning</v>
      </c>
    </row>
    <row r="188" spans="1:2" ht="15">
      <c r="A188" s="107">
        <v>140115</v>
      </c>
      <c r="B188" s="104" t="str">
        <f>Villkorsmatris_Hårdgjorda_Ytor!E111</f>
        <v>Förbelastning</v>
      </c>
    </row>
    <row r="189" spans="1:2" ht="15">
      <c r="A189" s="107">
        <v>140116</v>
      </c>
      <c r="B189" s="104" t="str">
        <f>Villkorsmatris_Hårdgjorda_Ytor!E112</f>
        <v>Förbelastning</v>
      </c>
    </row>
    <row r="190" spans="1:2" ht="15">
      <c r="A190" s="107">
        <v>140117</v>
      </c>
      <c r="B190" s="104" t="str">
        <f>Villkorsmatris_Hårdgjorda_Ytor!E113</f>
        <v>Förbelastning</v>
      </c>
    </row>
    <row r="191" spans="1:2" ht="15">
      <c r="A191" s="107">
        <v>140118</v>
      </c>
      <c r="B191" s="104" t="str">
        <f>Villkorsmatris_Hårdgjorda_Ytor!E114</f>
        <v>Förbelastning</v>
      </c>
    </row>
    <row r="192" spans="1:2" ht="15">
      <c r="A192" s="107">
        <v>140119</v>
      </c>
      <c r="B192" s="104" t="str">
        <f>Villkorsmatris_Hårdgjorda_Ytor!E115</f>
        <v>Förbelastning</v>
      </c>
    </row>
    <row r="193" spans="1:2" ht="15">
      <c r="A193" s="107">
        <v>140201</v>
      </c>
      <c r="B193" s="104" t="str">
        <f>Villkorsmatris_Hårdgjorda_Ytor!F97</f>
        <v>Urgrävn./återfylln.</v>
      </c>
    </row>
    <row r="194" spans="1:2" ht="15">
      <c r="A194" s="107">
        <v>140202</v>
      </c>
      <c r="B194" s="104" t="str">
        <f>Villkorsmatris_Hårdgjorda_Ytor!F98</f>
        <v>Urgrävn./återfylln.</v>
      </c>
    </row>
    <row r="195" spans="1:2" ht="15">
      <c r="A195" s="107">
        <v>140203</v>
      </c>
      <c r="B195" s="104" t="str">
        <f>Villkorsmatris_Hårdgjorda_Ytor!F99</f>
        <v>Urgrävn./återfylln.</v>
      </c>
    </row>
    <row r="196" spans="1:2" ht="15">
      <c r="A196" s="107">
        <v>140204</v>
      </c>
      <c r="B196" s="104" t="str">
        <f>Villkorsmatris_Hårdgjorda_Ytor!F100</f>
        <v>KC-pelare</v>
      </c>
    </row>
    <row r="197" spans="1:2" ht="15">
      <c r="A197" s="107">
        <v>140205</v>
      </c>
      <c r="B197" s="104" t="str">
        <f>Villkorsmatris_Hårdgjorda_Ytor!F101</f>
        <v>KC-pelare</v>
      </c>
    </row>
    <row r="198" spans="1:2" ht="15">
      <c r="A198" s="107">
        <v>140206</v>
      </c>
      <c r="B198" s="104" t="str">
        <f>Villkorsmatris_Hårdgjorda_Ytor!F102</f>
        <v>KC-pelare</v>
      </c>
    </row>
    <row r="199" spans="1:2" ht="15">
      <c r="A199" s="107">
        <v>140207</v>
      </c>
      <c r="B199" s="104" t="str">
        <f>Villkorsmatris_Hårdgjorda_Ytor!F103</f>
        <v>KC-pelare</v>
      </c>
    </row>
    <row r="200" spans="1:2" ht="15">
      <c r="A200" s="107">
        <v>140208</v>
      </c>
      <c r="B200" s="104" t="str">
        <f>Villkorsmatris_Hårdgjorda_Ytor!F104</f>
        <v>KC-pelare</v>
      </c>
    </row>
    <row r="201" spans="1:2" ht="15">
      <c r="A201" s="107">
        <v>140209</v>
      </c>
      <c r="B201" s="104" t="str">
        <f>Villkorsmatris_Hårdgjorda_Ytor!F105</f>
        <v>KC-pelare</v>
      </c>
    </row>
    <row r="202" spans="1:2" ht="15">
      <c r="A202" s="107">
        <v>140210</v>
      </c>
      <c r="B202" s="104" t="str">
        <f>Villkorsmatris_Hårdgjorda_Ytor!F106</f>
        <v>KC-pelare</v>
      </c>
    </row>
    <row r="203" spans="1:2" ht="15">
      <c r="A203" s="107">
        <v>140211</v>
      </c>
      <c r="B203" s="104" t="str">
        <f>Villkorsmatris_Hårdgjorda_Ytor!F107</f>
        <v>KC-pelare</v>
      </c>
    </row>
    <row r="204" spans="1:2" ht="15">
      <c r="A204" s="107">
        <v>140212</v>
      </c>
      <c r="B204" s="104" t="str">
        <f>Villkorsmatris_Hårdgjorda_Ytor!F108</f>
        <v>KC-pelare</v>
      </c>
    </row>
    <row r="205" spans="1:2" ht="15">
      <c r="A205" s="107">
        <v>140213</v>
      </c>
      <c r="B205" s="104" t="str">
        <f>Villkorsmatris_Hårdgjorda_Ytor!F109</f>
        <v>KC-pelare</v>
      </c>
    </row>
    <row r="206" spans="1:2" ht="15">
      <c r="A206" s="107">
        <v>140214</v>
      </c>
      <c r="B206" s="104" t="str">
        <f>Villkorsmatris_Hårdgjorda_Ytor!F110</f>
        <v>KC-pelare</v>
      </c>
    </row>
    <row r="207" spans="1:2" ht="15">
      <c r="A207" s="107">
        <v>140215</v>
      </c>
      <c r="B207" s="104" t="str">
        <f>Villkorsmatris_Hårdgjorda_Ytor!F111</f>
        <v>KC-pelare</v>
      </c>
    </row>
    <row r="208" spans="1:2" ht="15">
      <c r="A208" s="107">
        <v>140216</v>
      </c>
      <c r="B208" s="104" t="str">
        <f>Villkorsmatris_Hårdgjorda_Ytor!F112</f>
        <v>KC-pelare</v>
      </c>
    </row>
    <row r="209" spans="1:2" ht="15">
      <c r="A209" s="107">
        <v>140217</v>
      </c>
      <c r="B209" s="104" t="str">
        <f>Villkorsmatris_Hårdgjorda_Ytor!F113</f>
        <v>KC-pelare</v>
      </c>
    </row>
    <row r="210" spans="1:2" ht="15">
      <c r="A210" s="107">
        <v>140218</v>
      </c>
      <c r="B210" s="104" t="str">
        <f>Villkorsmatris_Hårdgjorda_Ytor!F114</f>
        <v>KC-pelare</v>
      </c>
    </row>
    <row r="211" spans="1:2" ht="15">
      <c r="A211" s="107">
        <v>140219</v>
      </c>
      <c r="B211" s="104" t="str">
        <f>Villkorsmatris_Hårdgjorda_Ytor!F115</f>
        <v>KC-pelare</v>
      </c>
    </row>
    <row r="212" spans="1:2" ht="15">
      <c r="A212" s="107">
        <v>140301</v>
      </c>
      <c r="B212" s="104" t="str">
        <f>Villkorsmatris_Hårdgjorda_Ytor!G97</f>
        <v>Urgrävn./återfylln.</v>
      </c>
    </row>
    <row r="213" spans="1:2" ht="15">
      <c r="A213" s="107">
        <v>140302</v>
      </c>
      <c r="B213" s="104" t="str">
        <f>Villkorsmatris_Hårdgjorda_Ytor!G98</f>
        <v>Urgrävn./återfylln.</v>
      </c>
    </row>
    <row r="214" spans="1:2" ht="15">
      <c r="A214" s="107">
        <v>140303</v>
      </c>
      <c r="B214" s="104" t="str">
        <f>Villkorsmatris_Hårdgjorda_Ytor!G99</f>
        <v>Urgrävn./återfylln.</v>
      </c>
    </row>
    <row r="215" spans="1:2" ht="15">
      <c r="A215" s="107">
        <v>140304</v>
      </c>
      <c r="B215" s="104" t="str">
        <f>Villkorsmatris_Hårdgjorda_Ytor!G100</f>
        <v>KC-pelare</v>
      </c>
    </row>
    <row r="216" spans="1:2" ht="15">
      <c r="A216" s="107">
        <v>140305</v>
      </c>
      <c r="B216" s="104" t="str">
        <f>Villkorsmatris_Hårdgjorda_Ytor!G101</f>
        <v>KC-pelare</v>
      </c>
    </row>
    <row r="217" spans="1:2" ht="15">
      <c r="A217" s="107">
        <v>140306</v>
      </c>
      <c r="B217" s="104" t="str">
        <f>Villkorsmatris_Hårdgjorda_Ytor!G102</f>
        <v>KC-pelare</v>
      </c>
    </row>
    <row r="218" spans="1:2" ht="15">
      <c r="A218" s="107">
        <v>140307</v>
      </c>
      <c r="B218" s="104" t="str">
        <f>Villkorsmatris_Hårdgjorda_Ytor!G103</f>
        <v>KC-pelare</v>
      </c>
    </row>
    <row r="219" spans="1:2" ht="15">
      <c r="A219" s="107">
        <v>140308</v>
      </c>
      <c r="B219" s="104" t="str">
        <f>Villkorsmatris_Hårdgjorda_Ytor!G104</f>
        <v>KC-pelare</v>
      </c>
    </row>
    <row r="220" spans="1:2" ht="15">
      <c r="A220" s="107">
        <v>140309</v>
      </c>
      <c r="B220" s="104" t="str">
        <f>Villkorsmatris_Hårdgjorda_Ytor!G105</f>
        <v>KC-pelare</v>
      </c>
    </row>
    <row r="221" spans="1:2" ht="15">
      <c r="A221" s="107">
        <v>140310</v>
      </c>
      <c r="B221" s="104" t="str">
        <f>Villkorsmatris_Hårdgjorda_Ytor!G106</f>
        <v>KC-pelare</v>
      </c>
    </row>
    <row r="222" spans="1:2" ht="15">
      <c r="A222" s="107">
        <v>140311</v>
      </c>
      <c r="B222" s="104" t="str">
        <f>Villkorsmatris_Hårdgjorda_Ytor!G107</f>
        <v>KC-pelare</v>
      </c>
    </row>
    <row r="223" spans="1:2" ht="15">
      <c r="A223" s="107">
        <v>140312</v>
      </c>
      <c r="B223" s="104" t="str">
        <f>Villkorsmatris_Hårdgjorda_Ytor!G108</f>
        <v>KC-pelare</v>
      </c>
    </row>
    <row r="224" spans="1:2" ht="15">
      <c r="A224" s="107">
        <v>140313</v>
      </c>
      <c r="B224" s="104" t="str">
        <f>Villkorsmatris_Hårdgjorda_Ytor!G109</f>
        <v>KC-pelare</v>
      </c>
    </row>
    <row r="225" spans="1:2" ht="15">
      <c r="A225" s="107">
        <v>140314</v>
      </c>
      <c r="B225" s="104" t="str">
        <f>Villkorsmatris_Hårdgjorda_Ytor!G110</f>
        <v>KC-pelare</v>
      </c>
    </row>
    <row r="226" spans="1:2" ht="15">
      <c r="A226" s="107">
        <v>140315</v>
      </c>
      <c r="B226" s="104" t="str">
        <f>Villkorsmatris_Hårdgjorda_Ytor!G111</f>
        <v>KC-pelare</v>
      </c>
    </row>
    <row r="227" spans="1:2" ht="15">
      <c r="A227" s="107">
        <v>140316</v>
      </c>
      <c r="B227" s="104" t="str">
        <f>Villkorsmatris_Hårdgjorda_Ytor!G112</f>
        <v>KC-pelare</v>
      </c>
    </row>
    <row r="228" spans="1:2" ht="15">
      <c r="A228" s="107">
        <v>140317</v>
      </c>
      <c r="B228" s="104" t="str">
        <f>Villkorsmatris_Hårdgjorda_Ytor!G113</f>
        <v>KC-pelare</v>
      </c>
    </row>
    <row r="229" spans="1:2" ht="15">
      <c r="A229" s="107">
        <v>140318</v>
      </c>
      <c r="B229" s="104" t="str">
        <f>Villkorsmatris_Hårdgjorda_Ytor!G114</f>
        <v>KC-pelare</v>
      </c>
    </row>
    <row r="230" spans="1:2" ht="15">
      <c r="A230" s="107">
        <v>140319</v>
      </c>
      <c r="B230" s="104" t="str">
        <f>Villkorsmatris_Hårdgjorda_Ytor!G115</f>
        <v>KC-pelare</v>
      </c>
    </row>
    <row r="231" spans="1:2" ht="15">
      <c r="A231" s="107">
        <v>150101</v>
      </c>
      <c r="B231" s="104" t="str">
        <f>Villkorsmatris_Hårdgjorda_Ytor!E126</f>
        <v>Urgrävn./återfylln.</v>
      </c>
    </row>
    <row r="232" spans="1:2" ht="15">
      <c r="A232" s="107">
        <v>150102</v>
      </c>
      <c r="B232" s="104" t="str">
        <f>Villkorsmatris_Hårdgjorda_Ytor!E127</f>
        <v>Urgrävn./återfylln.</v>
      </c>
    </row>
    <row r="233" spans="1:2" ht="15">
      <c r="A233" s="107">
        <v>150103</v>
      </c>
      <c r="B233" s="104" t="str">
        <f>Villkorsmatris_Hårdgjorda_Ytor!E128</f>
        <v>Urgrävn./återfylln.</v>
      </c>
    </row>
    <row r="234" spans="1:2" ht="15">
      <c r="A234" s="107">
        <v>150104</v>
      </c>
      <c r="B234" s="104" t="str">
        <f>Villkorsmatris_Hårdgjorda_Ytor!E129</f>
        <v>Urgrävn./återfylln.</v>
      </c>
    </row>
    <row r="235" spans="1:2" ht="15">
      <c r="A235" s="107">
        <v>150105</v>
      </c>
      <c r="B235" s="104" t="str">
        <f>Villkorsmatris_Hårdgjorda_Ytor!E130</f>
        <v>Pålning</v>
      </c>
    </row>
    <row r="236" spans="1:2" ht="15">
      <c r="A236" s="107">
        <v>150106</v>
      </c>
      <c r="B236" s="104" t="str">
        <f>Villkorsmatris_Hårdgjorda_Ytor!E131</f>
        <v>Pålning</v>
      </c>
    </row>
    <row r="237" spans="1:2" ht="15">
      <c r="A237" s="107">
        <v>150107</v>
      </c>
      <c r="B237" s="104" t="str">
        <f>Villkorsmatris_Hårdgjorda_Ytor!E132</f>
        <v>Pålning</v>
      </c>
    </row>
    <row r="238" spans="1:2" ht="15">
      <c r="A238" s="107">
        <v>150108</v>
      </c>
      <c r="B238" s="104" t="str">
        <f>Villkorsmatris_Hårdgjorda_Ytor!E133</f>
        <v>Pålning</v>
      </c>
    </row>
    <row r="239" spans="1:2" ht="15">
      <c r="A239" s="107">
        <v>150109</v>
      </c>
      <c r="B239" s="104" t="str">
        <f>Villkorsmatris_Hårdgjorda_Ytor!E134</f>
        <v>Pålning</v>
      </c>
    </row>
    <row r="240" spans="1:2" ht="15">
      <c r="A240" s="107">
        <v>150110</v>
      </c>
      <c r="B240" s="104" t="str">
        <f>Villkorsmatris_Hårdgjorda_Ytor!E135</f>
        <v>Pålning</v>
      </c>
    </row>
    <row r="241" spans="1:2" ht="15">
      <c r="A241" s="107">
        <v>150111</v>
      </c>
      <c r="B241" s="104" t="str">
        <f>Villkorsmatris_Hårdgjorda_Ytor!E136</f>
        <v>Pålning</v>
      </c>
    </row>
    <row r="242" spans="1:2" ht="15">
      <c r="A242" s="107">
        <v>150112</v>
      </c>
      <c r="B242" s="104" t="str">
        <f>Villkorsmatris_Hårdgjorda_Ytor!E137</f>
        <v>Pålning</v>
      </c>
    </row>
    <row r="243" spans="1:2" ht="15">
      <c r="A243" s="107">
        <v>150113</v>
      </c>
      <c r="B243" s="104" t="str">
        <f>Villkorsmatris_Hårdgjorda_Ytor!E138</f>
        <v>Pålning</v>
      </c>
    </row>
    <row r="244" spans="1:2" ht="15">
      <c r="A244" s="107">
        <v>150114</v>
      </c>
      <c r="B244" s="104" t="str">
        <f>Villkorsmatris_Hårdgjorda_Ytor!E139</f>
        <v>Pålning</v>
      </c>
    </row>
    <row r="245" spans="1:2" ht="15">
      <c r="A245" s="107">
        <v>150115</v>
      </c>
      <c r="B245" s="104" t="str">
        <f>Villkorsmatris_Hårdgjorda_Ytor!E140</f>
        <v>Pålning</v>
      </c>
    </row>
    <row r="246" spans="1:2" ht="15">
      <c r="A246" s="107">
        <v>150116</v>
      </c>
      <c r="B246" s="104" t="str">
        <f>Villkorsmatris_Hårdgjorda_Ytor!E141</f>
        <v>Pålning</v>
      </c>
    </row>
    <row r="247" spans="1:2" ht="15">
      <c r="A247" s="107">
        <v>150117</v>
      </c>
      <c r="B247" s="104" t="str">
        <f>Villkorsmatris_Hårdgjorda_Ytor!E142</f>
        <v>Pålning</v>
      </c>
    </row>
    <row r="248" spans="1:2" ht="15">
      <c r="A248" s="107">
        <v>150118</v>
      </c>
      <c r="B248" s="104" t="str">
        <f>Villkorsmatris_Hårdgjorda_Ytor!E143</f>
        <v>Pålning</v>
      </c>
    </row>
    <row r="249" spans="1:2" ht="15">
      <c r="A249" s="107">
        <v>150119</v>
      </c>
      <c r="B249" s="104" t="str">
        <f>Villkorsmatris_Hårdgjorda_Ytor!E144</f>
        <v>Pålning</v>
      </c>
    </row>
    <row r="250" spans="1:2" ht="15">
      <c r="A250" s="107">
        <v>150201</v>
      </c>
      <c r="B250" s="104" t="str">
        <f>Villkorsmatris_Hårdgjorda_Ytor!F126</f>
        <v>Urgrävn./återfylln.</v>
      </c>
    </row>
    <row r="251" spans="1:2" ht="15">
      <c r="A251" s="107">
        <v>150202</v>
      </c>
      <c r="B251" s="104" t="str">
        <f>Villkorsmatris_Hårdgjorda_Ytor!F127</f>
        <v>Urgrävn./återfylln.</v>
      </c>
    </row>
    <row r="252" spans="1:2" ht="15">
      <c r="A252" s="107">
        <v>150203</v>
      </c>
      <c r="B252" s="104" t="str">
        <f>Villkorsmatris_Hårdgjorda_Ytor!F128</f>
        <v>Urgrävn./återfylln.</v>
      </c>
    </row>
    <row r="253" spans="1:2" ht="15">
      <c r="A253" s="107">
        <v>150204</v>
      </c>
      <c r="B253" s="104" t="str">
        <f>Villkorsmatris_Hårdgjorda_Ytor!F129</f>
        <v>Urgrävn./återfylln.</v>
      </c>
    </row>
    <row r="254" spans="1:2" ht="15">
      <c r="A254" s="107">
        <v>150205</v>
      </c>
      <c r="B254" s="104" t="str">
        <f>Villkorsmatris_Hårdgjorda_Ytor!F130</f>
        <v>Pålning</v>
      </c>
    </row>
    <row r="255" spans="1:2" ht="15">
      <c r="A255" s="107">
        <v>150206</v>
      </c>
      <c r="B255" s="104" t="str">
        <f>Villkorsmatris_Hårdgjorda_Ytor!F131</f>
        <v>Pålning</v>
      </c>
    </row>
    <row r="256" spans="1:2" ht="15">
      <c r="A256" s="107">
        <v>150207</v>
      </c>
      <c r="B256" s="104" t="str">
        <f>Villkorsmatris_Hårdgjorda_Ytor!F132</f>
        <v>Pålning</v>
      </c>
    </row>
    <row r="257" spans="1:2" ht="15">
      <c r="A257" s="107">
        <v>150208</v>
      </c>
      <c r="B257" s="104" t="str">
        <f>Villkorsmatris_Hårdgjorda_Ytor!F133</f>
        <v>Pålning</v>
      </c>
    </row>
    <row r="258" spans="1:2" ht="15">
      <c r="A258" s="107">
        <v>150209</v>
      </c>
      <c r="B258" s="104" t="str">
        <f>Villkorsmatris_Hårdgjorda_Ytor!F134</f>
        <v>Pålning</v>
      </c>
    </row>
    <row r="259" spans="1:2" ht="15">
      <c r="A259" s="107">
        <v>150210</v>
      </c>
      <c r="B259" s="104" t="str">
        <f>Villkorsmatris_Hårdgjorda_Ytor!F135</f>
        <v>Pålning</v>
      </c>
    </row>
    <row r="260" spans="1:2" ht="15">
      <c r="A260" s="107">
        <v>150211</v>
      </c>
      <c r="B260" s="104" t="str">
        <f>Villkorsmatris_Hårdgjorda_Ytor!F136</f>
        <v>Pålning</v>
      </c>
    </row>
    <row r="261" spans="1:2" ht="15">
      <c r="A261" s="107">
        <v>150212</v>
      </c>
      <c r="B261" s="104" t="str">
        <f>Villkorsmatris_Hårdgjorda_Ytor!F137</f>
        <v>Pålning</v>
      </c>
    </row>
    <row r="262" spans="1:2" ht="15">
      <c r="A262" s="107">
        <v>150213</v>
      </c>
      <c r="B262" s="104" t="str">
        <f>Villkorsmatris_Hårdgjorda_Ytor!F138</f>
        <v>Pålning</v>
      </c>
    </row>
    <row r="263" spans="1:2" ht="15">
      <c r="A263" s="107">
        <v>150214</v>
      </c>
      <c r="B263" s="104" t="str">
        <f>Villkorsmatris_Hårdgjorda_Ytor!F139</f>
        <v>Pålning</v>
      </c>
    </row>
    <row r="264" spans="1:2" ht="15">
      <c r="A264" s="107">
        <v>150215</v>
      </c>
      <c r="B264" s="104" t="str">
        <f>Villkorsmatris_Hårdgjorda_Ytor!F140</f>
        <v>Pålning</v>
      </c>
    </row>
    <row r="265" spans="1:2" ht="15">
      <c r="A265" s="107">
        <v>150216</v>
      </c>
      <c r="B265" s="104" t="str">
        <f>Villkorsmatris_Hårdgjorda_Ytor!F141</f>
        <v>Pålning</v>
      </c>
    </row>
    <row r="266" spans="1:2" ht="15">
      <c r="A266" s="107">
        <v>150217</v>
      </c>
      <c r="B266" s="104" t="str">
        <f>Villkorsmatris_Hårdgjorda_Ytor!F142</f>
        <v>Pålning</v>
      </c>
    </row>
    <row r="267" spans="1:2" ht="15">
      <c r="A267" s="107">
        <v>150218</v>
      </c>
      <c r="B267" s="104" t="str">
        <f>Villkorsmatris_Hårdgjorda_Ytor!F143</f>
        <v>Pålning</v>
      </c>
    </row>
    <row r="268" spans="1:2" ht="15">
      <c r="A268" s="107">
        <v>150219</v>
      </c>
      <c r="B268" s="104" t="str">
        <f>Villkorsmatris_Hårdgjorda_Ytor!F144</f>
        <v>Pålning</v>
      </c>
    </row>
    <row r="269" spans="1:2" ht="15">
      <c r="A269" s="107">
        <v>150301</v>
      </c>
      <c r="B269" s="104" t="str">
        <f>Villkorsmatris_Hårdgjorda_Ytor!G126</f>
        <v>Urgrävn./återfylln.</v>
      </c>
    </row>
    <row r="270" spans="1:2" ht="15">
      <c r="A270" s="107">
        <v>150302</v>
      </c>
      <c r="B270" s="104" t="str">
        <f>Villkorsmatris_Hårdgjorda_Ytor!G127</f>
        <v>Urgrävn./återfylln.</v>
      </c>
    </row>
    <row r="271" spans="1:2" ht="15">
      <c r="A271" s="107">
        <v>150303</v>
      </c>
      <c r="B271" s="104" t="str">
        <f>Villkorsmatris_Hårdgjorda_Ytor!G128</f>
        <v>Urgrävn./återfylln.</v>
      </c>
    </row>
    <row r="272" spans="1:2" ht="15">
      <c r="A272" s="107">
        <v>150304</v>
      </c>
      <c r="B272" s="104" t="str">
        <f>Villkorsmatris_Hårdgjorda_Ytor!G129</f>
        <v>Urgrävn./återfylln.</v>
      </c>
    </row>
    <row r="273" spans="1:2" ht="15">
      <c r="A273" s="107">
        <v>150305</v>
      </c>
      <c r="B273" s="104" t="str">
        <f>Villkorsmatris_Hårdgjorda_Ytor!G130</f>
        <v>Pålning</v>
      </c>
    </row>
    <row r="274" spans="1:2" ht="15">
      <c r="A274" s="107">
        <v>150306</v>
      </c>
      <c r="B274" s="104" t="str">
        <f>Villkorsmatris_Hårdgjorda_Ytor!G131</f>
        <v>Pålning</v>
      </c>
    </row>
    <row r="275" spans="1:2" ht="15">
      <c r="A275" s="107">
        <v>150307</v>
      </c>
      <c r="B275" s="104" t="str">
        <f>Villkorsmatris_Hårdgjorda_Ytor!G132</f>
        <v>Pålning</v>
      </c>
    </row>
    <row r="276" spans="1:2" ht="15">
      <c r="A276" s="107">
        <v>150308</v>
      </c>
      <c r="B276" s="104" t="str">
        <f>Villkorsmatris_Hårdgjorda_Ytor!G133</f>
        <v>Pålning</v>
      </c>
    </row>
    <row r="277" spans="1:2" ht="15">
      <c r="A277" s="107">
        <v>150309</v>
      </c>
      <c r="B277" s="104" t="str">
        <f>Villkorsmatris_Hårdgjorda_Ytor!G134</f>
        <v>Pålning</v>
      </c>
    </row>
    <row r="278" spans="1:2" ht="15">
      <c r="A278" s="107">
        <v>150310</v>
      </c>
      <c r="B278" s="104" t="str">
        <f>Villkorsmatris_Hårdgjorda_Ytor!G135</f>
        <v>Pålning</v>
      </c>
    </row>
    <row r="279" spans="1:2" ht="15">
      <c r="A279" s="107">
        <v>150311</v>
      </c>
      <c r="B279" s="104" t="str">
        <f>Villkorsmatris_Hårdgjorda_Ytor!G136</f>
        <v>Pålning</v>
      </c>
    </row>
    <row r="280" spans="1:2" ht="15">
      <c r="A280" s="107">
        <v>150312</v>
      </c>
      <c r="B280" s="104" t="str">
        <f>Villkorsmatris_Hårdgjorda_Ytor!G137</f>
        <v>Pålning</v>
      </c>
    </row>
    <row r="281" spans="1:2" ht="15">
      <c r="A281" s="107">
        <v>150313</v>
      </c>
      <c r="B281" s="104" t="str">
        <f>Villkorsmatris_Hårdgjorda_Ytor!G138</f>
        <v>Pålning</v>
      </c>
    </row>
    <row r="282" spans="1:2" ht="15">
      <c r="A282" s="107">
        <v>150314</v>
      </c>
      <c r="B282" s="104" t="str">
        <f>Villkorsmatris_Hårdgjorda_Ytor!G139</f>
        <v>Pålning</v>
      </c>
    </row>
    <row r="283" spans="1:2" ht="15">
      <c r="A283" s="107">
        <v>150315</v>
      </c>
      <c r="B283" s="104" t="str">
        <f>Villkorsmatris_Hårdgjorda_Ytor!G140</f>
        <v>Pålning</v>
      </c>
    </row>
    <row r="284" spans="1:2" ht="15">
      <c r="A284" s="107">
        <v>150316</v>
      </c>
      <c r="B284" s="104" t="str">
        <f>Villkorsmatris_Hårdgjorda_Ytor!G141</f>
        <v>Pålning</v>
      </c>
    </row>
    <row r="285" spans="1:2" ht="15">
      <c r="A285" s="107">
        <v>150317</v>
      </c>
      <c r="B285" s="104" t="str">
        <f>Villkorsmatris_Hårdgjorda_Ytor!G142</f>
        <v>Pålning</v>
      </c>
    </row>
    <row r="286" spans="1:2" ht="15">
      <c r="A286" s="107">
        <v>150318</v>
      </c>
      <c r="B286" s="104" t="str">
        <f>Villkorsmatris_Hårdgjorda_Ytor!G143</f>
        <v>Pålning</v>
      </c>
    </row>
    <row r="287" spans="1:2" ht="15">
      <c r="A287" s="107">
        <v>150319</v>
      </c>
      <c r="B287" s="104" t="str">
        <f>Villkorsmatris_Hårdgjorda_Ytor!G144</f>
        <v>Pålning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6"/>
  <dimension ref="A1:B12"/>
  <sheetViews>
    <sheetView workbookViewId="0">
      <selection activeCell="I33" sqref="I33"/>
    </sheetView>
  </sheetViews>
  <sheetFormatPr defaultRowHeight="14.25"/>
  <cols>
    <col min="1" max="1" width="15.125" bestFit="1" customWidth="1"/>
    <col min="2" max="2" width="18.625" bestFit="1" customWidth="1"/>
  </cols>
  <sheetData>
    <row r="1" spans="1:2" s="1" customFormat="1" ht="15">
      <c r="A1" s="1" t="s">
        <v>132</v>
      </c>
      <c r="B1" s="1" t="s">
        <v>171</v>
      </c>
    </row>
    <row r="2" spans="1:2">
      <c r="A2" t="s">
        <v>133</v>
      </c>
      <c r="B2" s="70" t="s">
        <v>133</v>
      </c>
    </row>
    <row r="3" spans="1:2">
      <c r="A3" s="70" t="s">
        <v>194</v>
      </c>
      <c r="B3" s="70" t="s">
        <v>123</v>
      </c>
    </row>
    <row r="4" spans="1:2">
      <c r="A4" s="70" t="s">
        <v>122</v>
      </c>
      <c r="B4" s="70" t="s">
        <v>194</v>
      </c>
    </row>
    <row r="5" spans="1:2">
      <c r="B5" s="70" t="s">
        <v>129</v>
      </c>
    </row>
    <row r="6" spans="1:2">
      <c r="B6" s="70" t="s">
        <v>122</v>
      </c>
    </row>
    <row r="7" spans="1:2">
      <c r="B7" s="70"/>
    </row>
    <row r="9" spans="1:2">
      <c r="B9" s="70"/>
    </row>
    <row r="10" spans="1:2">
      <c r="B10" s="70"/>
    </row>
    <row r="12" spans="1:2">
      <c r="A12" s="7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7"/>
  <dimension ref="A1:E54"/>
  <sheetViews>
    <sheetView workbookViewId="0">
      <selection activeCell="E24" sqref="E24"/>
    </sheetView>
  </sheetViews>
  <sheetFormatPr defaultColWidth="8.75" defaultRowHeight="12.75"/>
  <cols>
    <col min="1" max="1" width="7.75" style="120" customWidth="1"/>
    <col min="2" max="2" width="16.25" style="120" bestFit="1" customWidth="1"/>
    <col min="3" max="3" width="22.5" style="120" bestFit="1" customWidth="1"/>
    <col min="4" max="4" width="20.25" style="120" bestFit="1" customWidth="1"/>
    <col min="5" max="5" width="99.375" style="120" bestFit="1" customWidth="1"/>
    <col min="6" max="6" width="2.25" style="120" customWidth="1"/>
    <col min="7" max="16384" width="8.75" style="120"/>
  </cols>
  <sheetData>
    <row r="1" spans="1:5" ht="16.149999999999999" customHeight="1">
      <c r="A1" s="118" t="s">
        <v>195</v>
      </c>
      <c r="B1" s="118" t="s">
        <v>196</v>
      </c>
      <c r="C1" s="118" t="s">
        <v>197</v>
      </c>
      <c r="D1" s="118" t="s">
        <v>198</v>
      </c>
      <c r="E1" s="119" t="s">
        <v>227</v>
      </c>
    </row>
    <row r="2" spans="1:5">
      <c r="A2" s="121">
        <v>130</v>
      </c>
      <c r="B2" s="119" t="s">
        <v>228</v>
      </c>
      <c r="C2" s="119" t="s">
        <v>229</v>
      </c>
      <c r="D2" s="119" t="s">
        <v>199</v>
      </c>
      <c r="E2" s="122" t="s">
        <v>200</v>
      </c>
    </row>
    <row r="3" spans="1:5" ht="25.5">
      <c r="A3" s="121">
        <v>131</v>
      </c>
      <c r="B3" s="119" t="s">
        <v>228</v>
      </c>
      <c r="C3" s="119" t="s">
        <v>230</v>
      </c>
      <c r="D3" s="119" t="s">
        <v>201</v>
      </c>
      <c r="E3" s="119" t="s">
        <v>202</v>
      </c>
    </row>
    <row r="4" spans="1:5" ht="25.5">
      <c r="A4" s="121">
        <v>132</v>
      </c>
      <c r="B4" s="119" t="s">
        <v>228</v>
      </c>
      <c r="C4" s="119" t="s">
        <v>231</v>
      </c>
      <c r="D4" s="119" t="s">
        <v>201</v>
      </c>
      <c r="E4" s="119" t="s">
        <v>203</v>
      </c>
    </row>
    <row r="5" spans="1:5" ht="25.5">
      <c r="A5" s="121">
        <v>133</v>
      </c>
      <c r="B5" s="119" t="s">
        <v>228</v>
      </c>
      <c r="C5" s="119" t="s">
        <v>232</v>
      </c>
      <c r="D5" s="119" t="s">
        <v>201</v>
      </c>
      <c r="E5" s="119" t="s">
        <v>233</v>
      </c>
    </row>
    <row r="6" spans="1:5" ht="25.5">
      <c r="A6" s="121">
        <v>135</v>
      </c>
      <c r="B6" s="119" t="s">
        <v>228</v>
      </c>
      <c r="C6" s="119" t="s">
        <v>204</v>
      </c>
      <c r="D6" s="119" t="s">
        <v>201</v>
      </c>
      <c r="E6" s="119" t="s">
        <v>205</v>
      </c>
    </row>
    <row r="7" spans="1:5" ht="25.5">
      <c r="A7" s="121">
        <v>199</v>
      </c>
      <c r="B7" s="119" t="s">
        <v>228</v>
      </c>
      <c r="C7" s="119" t="s">
        <v>234</v>
      </c>
      <c r="D7" s="119" t="s">
        <v>199</v>
      </c>
      <c r="E7" s="119" t="s">
        <v>235</v>
      </c>
    </row>
    <row r="8" spans="1:5">
      <c r="A8" s="121">
        <v>240</v>
      </c>
      <c r="B8" s="119" t="s">
        <v>236</v>
      </c>
      <c r="C8" s="119" t="s">
        <v>237</v>
      </c>
      <c r="D8" s="119" t="s">
        <v>206</v>
      </c>
      <c r="E8" s="119" t="s">
        <v>207</v>
      </c>
    </row>
    <row r="9" spans="1:5">
      <c r="A9" s="121">
        <v>241</v>
      </c>
      <c r="B9" s="119" t="s">
        <v>236</v>
      </c>
      <c r="C9" s="119" t="s">
        <v>238</v>
      </c>
      <c r="D9" s="119" t="s">
        <v>206</v>
      </c>
      <c r="E9" s="119" t="s">
        <v>239</v>
      </c>
    </row>
    <row r="10" spans="1:5">
      <c r="A10" s="121">
        <v>242</v>
      </c>
      <c r="B10" s="119" t="s">
        <v>236</v>
      </c>
      <c r="C10" s="119" t="s">
        <v>240</v>
      </c>
      <c r="D10" s="119" t="s">
        <v>206</v>
      </c>
      <c r="E10" s="119" t="s">
        <v>208</v>
      </c>
    </row>
    <row r="11" spans="1:5">
      <c r="A11" s="121">
        <v>243</v>
      </c>
      <c r="B11" s="119" t="s">
        <v>236</v>
      </c>
      <c r="C11" s="119" t="s">
        <v>241</v>
      </c>
      <c r="D11" s="119" t="s">
        <v>206</v>
      </c>
      <c r="E11" s="122" t="s">
        <v>209</v>
      </c>
    </row>
    <row r="12" spans="1:5">
      <c r="A12" s="121">
        <v>244</v>
      </c>
      <c r="B12" s="119" t="s">
        <v>236</v>
      </c>
      <c r="C12" s="119" t="s">
        <v>242</v>
      </c>
      <c r="D12" s="119" t="s">
        <v>206</v>
      </c>
      <c r="E12" s="119" t="s">
        <v>243</v>
      </c>
    </row>
    <row r="13" spans="1:5">
      <c r="A13" s="121">
        <v>245</v>
      </c>
      <c r="B13" s="119" t="s">
        <v>236</v>
      </c>
      <c r="C13" s="119" t="s">
        <v>244</v>
      </c>
      <c r="D13" s="119" t="s">
        <v>206</v>
      </c>
      <c r="E13" s="119" t="s">
        <v>245</v>
      </c>
    </row>
    <row r="14" spans="1:5">
      <c r="A14" s="121">
        <v>246</v>
      </c>
      <c r="B14" s="119" t="s">
        <v>236</v>
      </c>
      <c r="C14" s="119" t="s">
        <v>246</v>
      </c>
      <c r="D14" s="119" t="s">
        <v>206</v>
      </c>
      <c r="E14" s="119" t="s">
        <v>210</v>
      </c>
    </row>
    <row r="15" spans="1:5">
      <c r="A15" s="121">
        <v>247</v>
      </c>
      <c r="B15" s="119" t="s">
        <v>236</v>
      </c>
      <c r="C15" s="119" t="s">
        <v>247</v>
      </c>
      <c r="D15" s="119" t="s">
        <v>206</v>
      </c>
      <c r="E15" s="119" t="s">
        <v>211</v>
      </c>
    </row>
    <row r="16" spans="1:5">
      <c r="A16" s="121">
        <v>248</v>
      </c>
      <c r="B16" s="119" t="s">
        <v>236</v>
      </c>
      <c r="C16" s="119" t="s">
        <v>248</v>
      </c>
      <c r="D16" s="119" t="s">
        <v>206</v>
      </c>
      <c r="E16" s="119" t="s">
        <v>249</v>
      </c>
    </row>
    <row r="17" spans="1:5">
      <c r="A17" s="121">
        <v>249</v>
      </c>
      <c r="B17" s="119" t="s">
        <v>236</v>
      </c>
      <c r="C17" s="119" t="s">
        <v>250</v>
      </c>
      <c r="D17" s="119" t="s">
        <v>206</v>
      </c>
      <c r="E17" s="119" t="s">
        <v>212</v>
      </c>
    </row>
    <row r="18" spans="1:5">
      <c r="A18" s="121">
        <v>250</v>
      </c>
      <c r="B18" s="119" t="s">
        <v>236</v>
      </c>
      <c r="C18" s="119" t="s">
        <v>251</v>
      </c>
      <c r="D18" s="119" t="s">
        <v>206</v>
      </c>
      <c r="E18" s="119" t="s">
        <v>252</v>
      </c>
    </row>
    <row r="19" spans="1:5">
      <c r="A19" s="121">
        <v>251</v>
      </c>
      <c r="B19" s="119" t="s">
        <v>236</v>
      </c>
      <c r="C19" s="119" t="s">
        <v>253</v>
      </c>
      <c r="D19" s="119" t="s">
        <v>206</v>
      </c>
      <c r="E19" s="119" t="s">
        <v>254</v>
      </c>
    </row>
    <row r="20" spans="1:5" ht="25.5">
      <c r="A20" s="121">
        <v>252</v>
      </c>
      <c r="B20" s="119" t="s">
        <v>236</v>
      </c>
      <c r="C20" s="119" t="s">
        <v>255</v>
      </c>
      <c r="D20" s="119" t="s">
        <v>206</v>
      </c>
      <c r="E20" s="119" t="s">
        <v>256</v>
      </c>
    </row>
    <row r="21" spans="1:5">
      <c r="A21" s="121">
        <v>299</v>
      </c>
      <c r="B21" s="119" t="s">
        <v>236</v>
      </c>
      <c r="C21" s="119" t="s">
        <v>234</v>
      </c>
      <c r="D21" s="119" t="s">
        <v>206</v>
      </c>
      <c r="E21" s="119" t="s">
        <v>213</v>
      </c>
    </row>
    <row r="22" spans="1:5">
      <c r="A22" s="121">
        <v>301</v>
      </c>
      <c r="B22" s="119" t="s">
        <v>257</v>
      </c>
      <c r="C22" s="119" t="s">
        <v>258</v>
      </c>
      <c r="D22" s="119" t="s">
        <v>206</v>
      </c>
      <c r="E22" s="119" t="s">
        <v>214</v>
      </c>
    </row>
    <row r="23" spans="1:5">
      <c r="A23" s="121">
        <v>302</v>
      </c>
      <c r="B23" s="119" t="s">
        <v>257</v>
      </c>
      <c r="C23" s="119" t="s">
        <v>259</v>
      </c>
      <c r="D23" s="119" t="s">
        <v>206</v>
      </c>
      <c r="E23" s="119" t="s">
        <v>260</v>
      </c>
    </row>
    <row r="24" spans="1:5">
      <c r="A24" s="121">
        <v>303</v>
      </c>
      <c r="B24" s="119" t="s">
        <v>257</v>
      </c>
      <c r="C24" s="119" t="s">
        <v>261</v>
      </c>
      <c r="D24" s="119" t="s">
        <v>206</v>
      </c>
      <c r="E24" s="119" t="s">
        <v>262</v>
      </c>
    </row>
    <row r="25" spans="1:5" ht="25.5">
      <c r="A25" s="121">
        <v>304</v>
      </c>
      <c r="B25" s="119" t="s">
        <v>257</v>
      </c>
      <c r="C25" s="119" t="s">
        <v>263</v>
      </c>
      <c r="D25" s="119" t="s">
        <v>206</v>
      </c>
      <c r="E25" s="119" t="s">
        <v>264</v>
      </c>
    </row>
    <row r="26" spans="1:5">
      <c r="A26" s="121">
        <v>305</v>
      </c>
      <c r="B26" s="119" t="s">
        <v>257</v>
      </c>
      <c r="C26" s="119" t="s">
        <v>265</v>
      </c>
      <c r="D26" s="119" t="s">
        <v>206</v>
      </c>
      <c r="E26" s="119" t="s">
        <v>266</v>
      </c>
    </row>
    <row r="27" spans="1:5" ht="25.5">
      <c r="A27" s="121">
        <v>306</v>
      </c>
      <c r="B27" s="119" t="s">
        <v>257</v>
      </c>
      <c r="C27" s="119" t="s">
        <v>267</v>
      </c>
      <c r="D27" s="119" t="s">
        <v>206</v>
      </c>
      <c r="E27" s="119" t="s">
        <v>215</v>
      </c>
    </row>
    <row r="28" spans="1:5">
      <c r="A28" s="121">
        <v>307</v>
      </c>
      <c r="B28" s="119" t="s">
        <v>257</v>
      </c>
      <c r="C28" s="119" t="s">
        <v>268</v>
      </c>
      <c r="D28" s="119" t="s">
        <v>206</v>
      </c>
      <c r="E28" s="119" t="s">
        <v>216</v>
      </c>
    </row>
    <row r="29" spans="1:5">
      <c r="A29" s="121">
        <v>308</v>
      </c>
      <c r="B29" s="119" t="s">
        <v>257</v>
      </c>
      <c r="C29" s="119" t="s">
        <v>269</v>
      </c>
      <c r="D29" s="119" t="s">
        <v>206</v>
      </c>
      <c r="E29" s="119" t="s">
        <v>270</v>
      </c>
    </row>
    <row r="30" spans="1:5">
      <c r="A30" s="121">
        <v>309</v>
      </c>
      <c r="B30" s="119" t="s">
        <v>257</v>
      </c>
      <c r="C30" s="119" t="s">
        <v>271</v>
      </c>
      <c r="D30" s="119" t="s">
        <v>206</v>
      </c>
      <c r="E30" s="119" t="s">
        <v>272</v>
      </c>
    </row>
    <row r="31" spans="1:5">
      <c r="A31" s="121">
        <v>310</v>
      </c>
      <c r="B31" s="119" t="s">
        <v>257</v>
      </c>
      <c r="C31" s="119" t="s">
        <v>273</v>
      </c>
      <c r="D31" s="119" t="s">
        <v>206</v>
      </c>
      <c r="E31" s="119" t="s">
        <v>217</v>
      </c>
    </row>
    <row r="32" spans="1:5">
      <c r="A32" s="121">
        <v>311</v>
      </c>
      <c r="B32" s="119" t="s">
        <v>257</v>
      </c>
      <c r="C32" s="119" t="s">
        <v>274</v>
      </c>
      <c r="D32" s="119" t="s">
        <v>206</v>
      </c>
      <c r="E32" s="119" t="s">
        <v>275</v>
      </c>
    </row>
    <row r="33" spans="1:5">
      <c r="A33" s="121">
        <v>312</v>
      </c>
      <c r="B33" s="119" t="s">
        <v>257</v>
      </c>
      <c r="C33" s="119" t="s">
        <v>276</v>
      </c>
      <c r="D33" s="119" t="s">
        <v>206</v>
      </c>
      <c r="E33" s="119" t="s">
        <v>277</v>
      </c>
    </row>
    <row r="34" spans="1:5">
      <c r="A34" s="121">
        <v>313</v>
      </c>
      <c r="B34" s="119" t="s">
        <v>257</v>
      </c>
      <c r="C34" s="119" t="s">
        <v>278</v>
      </c>
      <c r="D34" s="119" t="s">
        <v>206</v>
      </c>
      <c r="E34" s="119" t="s">
        <v>279</v>
      </c>
    </row>
    <row r="35" spans="1:5">
      <c r="A35" s="121">
        <v>314</v>
      </c>
      <c r="B35" s="119" t="s">
        <v>257</v>
      </c>
      <c r="C35" s="119" t="s">
        <v>280</v>
      </c>
      <c r="D35" s="119" t="s">
        <v>206</v>
      </c>
      <c r="E35" s="119" t="s">
        <v>281</v>
      </c>
    </row>
    <row r="36" spans="1:5">
      <c r="A36" s="121">
        <v>315</v>
      </c>
      <c r="B36" s="119" t="s">
        <v>257</v>
      </c>
      <c r="C36" s="119" t="s">
        <v>282</v>
      </c>
      <c r="D36" s="119" t="s">
        <v>206</v>
      </c>
      <c r="E36" s="119" t="s">
        <v>283</v>
      </c>
    </row>
    <row r="37" spans="1:5">
      <c r="A37" s="121">
        <v>316</v>
      </c>
      <c r="B37" s="119" t="s">
        <v>257</v>
      </c>
      <c r="C37" s="119" t="s">
        <v>284</v>
      </c>
      <c r="D37" s="119" t="s">
        <v>206</v>
      </c>
      <c r="E37" s="119" t="s">
        <v>218</v>
      </c>
    </row>
    <row r="38" spans="1:5" ht="25.5">
      <c r="A38" s="121">
        <v>317</v>
      </c>
      <c r="B38" s="119" t="s">
        <v>257</v>
      </c>
      <c r="C38" s="119" t="s">
        <v>285</v>
      </c>
      <c r="D38" s="119" t="s">
        <v>206</v>
      </c>
      <c r="E38" s="119" t="s">
        <v>219</v>
      </c>
    </row>
    <row r="39" spans="1:5">
      <c r="A39" s="121">
        <v>318</v>
      </c>
      <c r="B39" s="119" t="s">
        <v>257</v>
      </c>
      <c r="C39" s="119" t="s">
        <v>286</v>
      </c>
      <c r="D39" s="119" t="s">
        <v>206</v>
      </c>
      <c r="E39" s="119" t="s">
        <v>287</v>
      </c>
    </row>
    <row r="40" spans="1:5" ht="25.5">
      <c r="A40" s="121">
        <v>319</v>
      </c>
      <c r="B40" s="119" t="s">
        <v>257</v>
      </c>
      <c r="C40" s="119" t="s">
        <v>288</v>
      </c>
      <c r="D40" s="119" t="s">
        <v>206</v>
      </c>
      <c r="E40" s="119" t="s">
        <v>220</v>
      </c>
    </row>
    <row r="41" spans="1:5">
      <c r="A41" s="121">
        <v>320</v>
      </c>
      <c r="B41" s="119" t="s">
        <v>257</v>
      </c>
      <c r="C41" s="119" t="s">
        <v>289</v>
      </c>
      <c r="D41" s="119" t="s">
        <v>206</v>
      </c>
      <c r="E41" s="119" t="s">
        <v>290</v>
      </c>
    </row>
    <row r="42" spans="1:5">
      <c r="A42" s="121">
        <v>321</v>
      </c>
      <c r="B42" s="119" t="s">
        <v>257</v>
      </c>
      <c r="C42" s="119" t="s">
        <v>291</v>
      </c>
      <c r="D42" s="119" t="s">
        <v>206</v>
      </c>
      <c r="E42" s="119" t="s">
        <v>221</v>
      </c>
    </row>
    <row r="43" spans="1:5">
      <c r="A43" s="121">
        <v>322</v>
      </c>
      <c r="B43" s="119" t="s">
        <v>257</v>
      </c>
      <c r="C43" s="119" t="s">
        <v>292</v>
      </c>
      <c r="D43" s="119" t="s">
        <v>206</v>
      </c>
      <c r="E43" s="119" t="s">
        <v>293</v>
      </c>
    </row>
    <row r="44" spans="1:5">
      <c r="A44" s="121">
        <v>324</v>
      </c>
      <c r="B44" s="119" t="s">
        <v>257</v>
      </c>
      <c r="C44" s="119" t="s">
        <v>294</v>
      </c>
      <c r="D44" s="119" t="s">
        <v>206</v>
      </c>
      <c r="E44" s="119" t="s">
        <v>295</v>
      </c>
    </row>
    <row r="45" spans="1:5">
      <c r="A45" s="121">
        <v>399</v>
      </c>
      <c r="B45" s="119" t="s">
        <v>257</v>
      </c>
      <c r="C45" s="119" t="s">
        <v>234</v>
      </c>
      <c r="D45" s="119" t="s">
        <v>206</v>
      </c>
      <c r="E45" s="119" t="s">
        <v>296</v>
      </c>
    </row>
    <row r="46" spans="1:5">
      <c r="A46" s="119">
        <v>499</v>
      </c>
      <c r="B46" s="119" t="s">
        <v>297</v>
      </c>
      <c r="C46" s="119" t="s">
        <v>234</v>
      </c>
      <c r="D46" s="119" t="s">
        <v>206</v>
      </c>
      <c r="E46" s="119" t="s">
        <v>298</v>
      </c>
    </row>
    <row r="47" spans="1:5">
      <c r="A47" s="119">
        <v>599</v>
      </c>
      <c r="B47" s="119" t="s">
        <v>299</v>
      </c>
      <c r="C47" s="119" t="s">
        <v>222</v>
      </c>
      <c r="D47" s="119" t="s">
        <v>206</v>
      </c>
      <c r="E47" s="119" t="s">
        <v>223</v>
      </c>
    </row>
    <row r="48" spans="1:5">
      <c r="A48" s="119">
        <v>699</v>
      </c>
      <c r="B48" s="119" t="s">
        <v>300</v>
      </c>
      <c r="C48" s="119" t="s">
        <v>222</v>
      </c>
      <c r="D48" s="119" t="s">
        <v>206</v>
      </c>
      <c r="E48" s="119" t="s">
        <v>224</v>
      </c>
    </row>
    <row r="49" spans="1:5">
      <c r="A49" s="119">
        <v>799</v>
      </c>
      <c r="B49" s="119" t="s">
        <v>225</v>
      </c>
      <c r="C49" s="119" t="s">
        <v>222</v>
      </c>
      <c r="D49" s="119" t="s">
        <v>206</v>
      </c>
      <c r="E49" s="119" t="s">
        <v>226</v>
      </c>
    </row>
    <row r="52" spans="1:5">
      <c r="A52" s="123"/>
    </row>
    <row r="53" spans="1:5">
      <c r="A53" s="123"/>
    </row>
    <row r="54" spans="1:5">
      <c r="A54" s="12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10</vt:i4>
      </vt:variant>
      <vt:variant>
        <vt:lpstr>Namngivna områden</vt:lpstr>
      </vt:variant>
      <vt:variant>
        <vt:i4>54</vt:i4>
      </vt:variant>
    </vt:vector>
  </HeadingPairs>
  <TitlesOfParts>
    <vt:vector size="64" baseType="lpstr">
      <vt:lpstr>Korrektionsparametrar massor</vt:lpstr>
      <vt:lpstr>Transport- och schaktkostnader</vt:lpstr>
      <vt:lpstr>Inparametrar</vt:lpstr>
      <vt:lpstr>Inparametrar_tabell</vt:lpstr>
      <vt:lpstr>Villkorsmatriser_Byggnader</vt:lpstr>
      <vt:lpstr>Villkorstabell_Byggnader</vt:lpstr>
      <vt:lpstr>Villkorsmatris_Hårdgjorda_Ytor</vt:lpstr>
      <vt:lpstr>Villkorstabell_Hårdgjorda_ytor</vt:lpstr>
      <vt:lpstr>Förstärkningsförslag</vt:lpstr>
      <vt:lpstr>Kodlista_by_andamal</vt:lpstr>
      <vt:lpstr>a_pris_fyll_berg_urgräv_kr_m3</vt:lpstr>
      <vt:lpstr>a_pris_fyll_jord_urgräv_kr_m3</vt:lpstr>
      <vt:lpstr>a_pris_fyllning_kr_m3</vt:lpstr>
      <vt:lpstr>a_pris_förbelastning_m3</vt:lpstr>
      <vt:lpstr>a_pris_KC_pelare_kr_m</vt:lpstr>
      <vt:lpstr>a_pris_pålning_kr_m_påle</vt:lpstr>
      <vt:lpstr>a_pris_schakt_berg_kr_m3</vt:lpstr>
      <vt:lpstr>a_pris_schakt_jord_kr_m3</vt:lpstr>
      <vt:lpstr>a_pris_schakt_urgrävning_kr_m3</vt:lpstr>
      <vt:lpstr>Area_Byggnad_m2</vt:lpstr>
      <vt:lpstr>Area_Hårdgjord_yta_m2</vt:lpstr>
      <vt:lpstr>Berg_ta_till_tf</vt:lpstr>
      <vt:lpstr>Berg_ta_till_vf</vt:lpstr>
      <vt:lpstr>Berg_ta_till_vl</vt:lpstr>
      <vt:lpstr>Berg_tf_till_ta</vt:lpstr>
      <vt:lpstr>Berg_tf_till_vf</vt:lpstr>
      <vt:lpstr>Berg_tf_till_vl</vt:lpstr>
      <vt:lpstr>Berg_vf_till_vl</vt:lpstr>
      <vt:lpstr>BL_ta_till_tf</vt:lpstr>
      <vt:lpstr>BL_ta_till_vf</vt:lpstr>
      <vt:lpstr>BL_ta_till_vl</vt:lpstr>
      <vt:lpstr>c_c_KC_pelare_m</vt:lpstr>
      <vt:lpstr>c_c_pålar_m</vt:lpstr>
      <vt:lpstr>Diff_Z_Ny_minus_Z_Fast_Byggnader</vt:lpstr>
      <vt:lpstr>Diff_Z_Ny_minus_Z_Fast_Hård_Yta</vt:lpstr>
      <vt:lpstr>FL_ta_till_tf</vt:lpstr>
      <vt:lpstr>FL_ta_till_vf</vt:lpstr>
      <vt:lpstr>FL_ta_till_vl</vt:lpstr>
      <vt:lpstr>FL_tf_till_ta</vt:lpstr>
      <vt:lpstr>Fribärande_betongplatta_kr_m2</vt:lpstr>
      <vt:lpstr>Fribärande_betongplatta_kr_platta</vt:lpstr>
      <vt:lpstr>Fyll_berg_kr_m3</vt:lpstr>
      <vt:lpstr>Fyll_Berg_Urgrävning</vt:lpstr>
      <vt:lpstr>Fyll_Jord_Urgrävning</vt:lpstr>
      <vt:lpstr>Fylljord_kr_m3</vt:lpstr>
      <vt:lpstr>Förstärkningsförslag</vt:lpstr>
      <vt:lpstr>Höjd_Förbelastning_m</vt:lpstr>
      <vt:lpstr>Jord_ta_till_tf</vt:lpstr>
      <vt:lpstr>Jord_ta_till_vf</vt:lpstr>
      <vt:lpstr>Jord_ta_till_vl</vt:lpstr>
      <vt:lpstr>Jord_tf_till_ta</vt:lpstr>
      <vt:lpstr>Jord_tf_till_vf</vt:lpstr>
      <vt:lpstr>Jord_tf_till_vl</vt:lpstr>
      <vt:lpstr>Jord_vf_till_vl</vt:lpstr>
      <vt:lpstr>Kostnad_skarvning_kr</vt:lpstr>
      <vt:lpstr>Kross_Bergunderbyggnad_kr_m3</vt:lpstr>
      <vt:lpstr>Kross_FL_och_BL_kr_m3</vt:lpstr>
      <vt:lpstr>Losshållning_berg_kr_m3</vt:lpstr>
      <vt:lpstr>Produktionlangd_palar_m</vt:lpstr>
      <vt:lpstr>Schakt_berg_kr_m3</vt:lpstr>
      <vt:lpstr>Schakt_urgrävning</vt:lpstr>
      <vt:lpstr>Schaktjord_kr_m3</vt:lpstr>
      <vt:lpstr>Transport_berg_kr_m3</vt:lpstr>
      <vt:lpstr>Transportjord_kr_m3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Jörholt Elias</dc:creator>
  <cp:lastModifiedBy>Jörholt, Elias</cp:lastModifiedBy>
  <cp:lastPrinted>2014-01-30T12:31:06Z</cp:lastPrinted>
  <dcterms:created xsi:type="dcterms:W3CDTF">2010-09-07T07:34:22Z</dcterms:created>
  <dcterms:modified xsi:type="dcterms:W3CDTF">2020-11-30T13:01:08Z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2020-11-23T08:11:06Z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0b65c351-2c52-4821-ae62-0000fe1dc980</vt:lpwstr>
  </property>
  <property fmtid="{D5CDD505-2E9C-101B-9397-08002B2CF9AE}" pid="8" name="MSIP_Label_43f08ec5-d6d9-4227-8387-ccbfcb3632c4_ContentBits">
    <vt:lpwstr>0</vt:lpwstr>
  </property>
</Properties>
</file>